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ranc Orešnik\Javna narocila\Javna narocila_nad 40\2026\15_Sanacija udora in rekonstrukcija LC 383 092 Konjiška vas - Trije križi,\Sanacija udora in rekonstrukcija LC 383 092_ JN objava\"/>
    </mc:Choice>
  </mc:AlternateContent>
  <xr:revisionPtr revIDLastSave="0" documentId="13_ncr:1_{1BAAF5C3-9D17-47C3-8017-9A7D333BDD41}" xr6:coauthVersionLast="47" xr6:coauthVersionMax="47" xr10:uidLastSave="{00000000-0000-0000-0000-000000000000}"/>
  <bookViews>
    <workbookView xWindow="28560" yWindow="0" windowWidth="29040" windowHeight="15480" xr2:uid="{00000000-000D-0000-FFFF-FFFF00000000}"/>
  </bookViews>
  <sheets>
    <sheet name="Popis" sheetId="3" r:id="rId1"/>
    <sheet name="List2" sheetId="4" state="hidden" r:id="rId2"/>
    <sheet name="List3" sheetId="5" state="hidden" r:id="rId3"/>
    <sheet name="List4" sheetId="6" state="hidden" r:id="rId4"/>
    <sheet name="List5" sheetId="7" state="hidden" r:id="rId5"/>
  </sheets>
  <definedNames>
    <definedName name="_xlnm.Print_Titles" localSheetId="0">Popis!$57:$57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6" i="3" l="1"/>
  <c r="F265" i="3"/>
  <c r="F262" i="3"/>
  <c r="F244" i="3"/>
  <c r="F242" i="3"/>
  <c r="F240" i="3"/>
  <c r="F232" i="3"/>
  <c r="F220" i="3"/>
  <c r="F212" i="3"/>
  <c r="F210" i="3"/>
  <c r="F208" i="3"/>
  <c r="F254" i="3"/>
  <c r="F252" i="3"/>
  <c r="F250" i="3"/>
  <c r="F248" i="3"/>
  <c r="F238" i="3"/>
  <c r="F236" i="3"/>
  <c r="F234" i="3"/>
  <c r="F228" i="3"/>
  <c r="F226" i="3"/>
  <c r="F224" i="3"/>
  <c r="F222" i="3"/>
  <c r="F218" i="3"/>
  <c r="F216" i="3"/>
  <c r="F206" i="3"/>
  <c r="F204" i="3"/>
  <c r="F200" i="3"/>
  <c r="F202" i="3"/>
  <c r="F180" i="3"/>
  <c r="F177" i="3"/>
  <c r="F174" i="3"/>
  <c r="F171" i="3"/>
  <c r="F168" i="3"/>
  <c r="F165" i="3"/>
  <c r="F150" i="3"/>
  <c r="F162" i="3"/>
  <c r="F159" i="3"/>
  <c r="F142" i="3"/>
  <c r="F139" i="3"/>
  <c r="F105" i="3"/>
  <c r="F268" i="3" l="1"/>
  <c r="F39" i="3" s="1"/>
  <c r="F291" i="3"/>
  <c r="F293" i="3" s="1"/>
  <c r="F283" i="3"/>
  <c r="F280" i="3"/>
  <c r="F277" i="3"/>
  <c r="F274" i="3"/>
  <c r="F285" i="3" s="1"/>
  <c r="F198" i="3"/>
  <c r="F196" i="3"/>
  <c r="F194" i="3"/>
  <c r="F192" i="3"/>
  <c r="F156" i="3"/>
  <c r="F183" i="3"/>
  <c r="F153" i="3"/>
  <c r="F136" i="3"/>
  <c r="F133" i="3"/>
  <c r="F130" i="3"/>
  <c r="F127" i="3"/>
  <c r="F122" i="3"/>
  <c r="F144" i="3" s="1"/>
  <c r="F114" i="3"/>
  <c r="F111" i="3"/>
  <c r="F108" i="3"/>
  <c r="F102" i="3"/>
  <c r="F99" i="3"/>
  <c r="F88" i="3"/>
  <c r="F85" i="3"/>
  <c r="F82" i="3"/>
  <c r="F78" i="3"/>
  <c r="F73" i="3"/>
  <c r="F68" i="3"/>
  <c r="F65" i="3"/>
  <c r="F185" i="3" l="1"/>
  <c r="F116" i="3"/>
  <c r="F31" i="3" s="1"/>
  <c r="F256" i="3"/>
  <c r="F90" i="3"/>
  <c r="F29" i="3" s="1"/>
  <c r="F37" i="3"/>
  <c r="F35" i="3"/>
  <c r="F33" i="3"/>
  <c r="F43" i="3"/>
  <c r="F41" i="3"/>
  <c r="F45" i="3" l="1"/>
  <c r="F47" i="3" l="1"/>
  <c r="F49" i="3" s="1"/>
  <c r="F51" i="3" s="1"/>
  <c r="F53" i="3" s="1"/>
  <c r="F152" i="7" l="1"/>
  <c r="F150" i="7"/>
  <c r="F148" i="7"/>
  <c r="F146" i="7"/>
  <c r="F139" i="7"/>
  <c r="F137" i="7"/>
  <c r="F135" i="7"/>
  <c r="F133" i="7"/>
  <c r="F131" i="7"/>
  <c r="F129" i="7"/>
  <c r="F124" i="7"/>
  <c r="F122" i="7"/>
  <c r="F120" i="7"/>
  <c r="F118" i="7"/>
  <c r="F116" i="7"/>
  <c r="F114" i="7"/>
  <c r="F112" i="7"/>
  <c r="F107" i="7"/>
  <c r="F105" i="7"/>
  <c r="F103" i="7"/>
  <c r="F101" i="7"/>
  <c r="F99" i="7"/>
  <c r="F97" i="7"/>
  <c r="F95" i="7"/>
  <c r="F93" i="7"/>
  <c r="F91" i="7"/>
  <c r="F89" i="7"/>
  <c r="F84" i="7"/>
  <c r="F82" i="7"/>
  <c r="F80" i="7"/>
  <c r="F78" i="7"/>
  <c r="F76" i="7"/>
  <c r="F71" i="7"/>
  <c r="F69" i="7"/>
  <c r="F67" i="7"/>
  <c r="F65" i="7"/>
  <c r="F63" i="7"/>
  <c r="F61" i="7"/>
  <c r="F59" i="7"/>
  <c r="F54" i="7"/>
  <c r="F52" i="7"/>
  <c r="F50" i="7"/>
  <c r="F48" i="7"/>
  <c r="F46" i="7"/>
  <c r="F125" i="7" l="1"/>
  <c r="F29" i="7" s="1"/>
  <c r="F153" i="7"/>
  <c r="F33" i="7" s="1"/>
  <c r="F85" i="7"/>
  <c r="F25" i="7" s="1"/>
  <c r="F55" i="7"/>
  <c r="F21" i="7" s="1"/>
  <c r="F140" i="7"/>
  <c r="F31" i="7" s="1"/>
  <c r="F72" i="7"/>
  <c r="F23" i="7" s="1"/>
  <c r="F108" i="7"/>
  <c r="F27" i="7" s="1"/>
  <c r="F35" i="7" s="1"/>
  <c r="F37" i="7" s="1"/>
  <c r="F39" i="7" l="1"/>
  <c r="F41" i="7" s="1"/>
</calcChain>
</file>

<file path=xl/sharedStrings.xml><?xml version="1.0" encoding="utf-8"?>
<sst xmlns="http://schemas.openxmlformats.org/spreadsheetml/2006/main" count="452" uniqueCount="311">
  <si>
    <t>m2</t>
  </si>
  <si>
    <t>m3</t>
  </si>
  <si>
    <t xml:space="preserve"> </t>
  </si>
  <si>
    <t>SKUPAJ OCENJENA VREDNOST BREZ DDV:</t>
  </si>
  <si>
    <t>SKUPAJ OCENJENA VREDNOST Z DDV:</t>
  </si>
  <si>
    <t>m'</t>
  </si>
  <si>
    <t>kos</t>
  </si>
  <si>
    <t>Investitor:</t>
  </si>
  <si>
    <t>Objekt:</t>
  </si>
  <si>
    <t>SKUPNA REKAPITULACIJA</t>
  </si>
  <si>
    <t>I. PREDDELA</t>
  </si>
  <si>
    <t>kpl</t>
  </si>
  <si>
    <t>I. PREDDELA SKUPAJ:</t>
  </si>
  <si>
    <t>II. RUŠITVENA DELA</t>
  </si>
  <si>
    <t>III. ZEMELJSKA DELA</t>
  </si>
  <si>
    <t>II. RUŠITVENA DELA SKUPAJ:</t>
  </si>
  <si>
    <t>III. ZEMELJSKA DELA SKUPAJ:</t>
  </si>
  <si>
    <t>DDV 22%</t>
  </si>
  <si>
    <t>IV. VOZIŠČNE KONSTRUKCIJE</t>
  </si>
  <si>
    <t>št.</t>
  </si>
  <si>
    <t>Opis del</t>
  </si>
  <si>
    <t>Enota</t>
  </si>
  <si>
    <t>Količina</t>
  </si>
  <si>
    <t>Cena/enoto</t>
  </si>
  <si>
    <t>Znesek [€]</t>
  </si>
  <si>
    <t>Strojni zarez asfaltnega cestišča v debelini do 10 cm</t>
  </si>
  <si>
    <t>OBČINA SLOVENSKE KONJICE</t>
  </si>
  <si>
    <t>STARI TRG 29</t>
  </si>
  <si>
    <t>3210 SLOVENSKE KONJICE</t>
  </si>
  <si>
    <t>Pripravil:</t>
  </si>
  <si>
    <t>Branko Sovič, dipl.inž.grad.</t>
  </si>
  <si>
    <t>m</t>
  </si>
  <si>
    <t>Čiščenje in premaz stikov z dilaplastom</t>
  </si>
  <si>
    <t>V. ODVODNJAVANJE</t>
  </si>
  <si>
    <t>V. ODVODNJAVANJE SKUPAJ:</t>
  </si>
  <si>
    <t>Rezkanje asfalta širine 15cm z odvozom rezkanca na deponijo</t>
  </si>
  <si>
    <t>kom</t>
  </si>
  <si>
    <t>Dobava in postavitev plastičnega smernika z votlim prerezom, dolžina 1200 mm, z odsevnikom iz umetne snovi</t>
  </si>
  <si>
    <t>PONUDBA št.____________ z dne _________</t>
  </si>
  <si>
    <t>Delna in občasna popolna zapora ceste in območja gradbišča z ustreznim zavarovanjem, obvestili in prometno signalizacijo - vključno z izdelavo elaborata začasne prometne ureditve za obdobje 30dni</t>
  </si>
  <si>
    <t>Rušenje asfaltne površine z reciklatorjem debeline do 30cm</t>
  </si>
  <si>
    <t>Planiranje in valjanje reciklirane površine</t>
  </si>
  <si>
    <t>Izkop vezljive zemljine/zrnate kamnine - 3. kategorije za temelje, kanalske rove, prepuste, jaške in drenaže,  širine do 1,0 m in globine 1,1 do 2,0 m - strojno, planiranje dna ročno, z nakladanjem in odvozom v trajno deponijo</t>
  </si>
  <si>
    <t>Humusiranje izkopnih in nasipnih brežin ceste s humusom , vključeno transport, strojno in ročno planiranje širine do 1m</t>
  </si>
  <si>
    <t>Postavljanje prečnih profilov na  os ceste z oznakami višin , vključno z zavarovanjem profilov (razdalja med profili 50m)</t>
  </si>
  <si>
    <t>VI. GRADBENA DELA</t>
  </si>
  <si>
    <t>VI. GRADBENA DELA SKUPAJ:</t>
  </si>
  <si>
    <t>Dobava in vgradnja PVC UK cevi premera fi315mm SN8, z vsemi pripadajočimi deli, vključno z zasipom, izvedbo betonske posteljice in obbetoniranjem</t>
  </si>
  <si>
    <t>VI GRADBENA DELA</t>
  </si>
  <si>
    <t>VII. PROMETNA OPREMA</t>
  </si>
  <si>
    <t>VIII. NEPREDVIDENA DELA (10%)</t>
  </si>
  <si>
    <t>VII. PROMETNA OPREMA SKUPAJ:</t>
  </si>
  <si>
    <t>Dobava in montaža prometnega znaka, komplet z izdelavo temeljenjem in nabavo droga l=3m, PZ 2101 in PZ 2102</t>
  </si>
  <si>
    <t>Izdelava bankin in berm v širini 50 cm, kompletno z dobavo in utrjevanjem drobljenca granulacije 0-16mm v naklonu 2-5%</t>
  </si>
  <si>
    <t xml:space="preserve">REKONSTRUKCIJA LOKALNE CESTE LC 383 061 Brdo-Pobrež, </t>
  </si>
  <si>
    <t>Zakoličba in zaščita vseh komunalnih vodov, ki se križajo s cesto (TK vod 400m, plin 320m vodovod 200m)</t>
  </si>
  <si>
    <t>Demontaža jeklene varovalne ograjez odlaganjem na začasno deponijo</t>
  </si>
  <si>
    <t>Strojni izkop vezljive/zrnate kamnine – 3. kategorije, širine do 1,0 m globine do 0,50m, strojno z nakladanjem in odvozom v trajno deponijo</t>
  </si>
  <si>
    <t>Posek grmovja in čiščenja brežin v območju prepusta</t>
  </si>
  <si>
    <t>Zavarovanje obstoječih komunalnih vodov z izvedbo provizorij za čas gradnje prepusta (plinovod, tk vod in vodovod)</t>
  </si>
  <si>
    <t>Izdelava poševne vtočne in iztočne glave prepusta krožnega prereza  iz lomljenca velikosti do 50cm v cementni mešanici C20/25 velikosti do 2m2/kos</t>
  </si>
  <si>
    <t>Ureditev odvodnih jarkov z nakladanjem in odvozom na trajno deponijo (izkop 0,05-0,10 m3/m) do 3km</t>
  </si>
  <si>
    <t>Izdelava betonskih bankin širine 50cm, povprečne deb. 15cm iz betona kvalitete C30/C70, xc4, xp4, xf4, xa1, cl 0,2, zmax16</t>
  </si>
  <si>
    <t>Dobava in vgradnja betonskega dvignjenega robnika odporen na soli in zmrzal s prerezom 15/25/100cm, vgrajenega na višino +12cm, vključno z vsemi pripadajočimi deli, izdelavo betonske posteljice, fugiranje</t>
  </si>
  <si>
    <t>Odstranitev  betonskega prepustov, jaškov, vključno z izkopom, nakladanjem in odvozom na komunalno deponijo</t>
  </si>
  <si>
    <t>Dobava, dovoz in vgrajevanje zmrzlinsko odpornega kamnitega drobljenca 0-32 mm v voziščno konstrukcijo ceste (tampon), v povprečni  debelini  10cm, vključno s komprimiranjem do def. modula Ev2 ≥ 100 Mpa in natančnostjo +/- 1,0 cm</t>
  </si>
  <si>
    <t>Dobava in vgradnja drenažne cevi PEHD 200, perforirana 2/3, vključno z vsemi strojnimi deli (izkop, zasip), izdelavo betonske posteljice, zasipom z drenažnim peskom 16/32mm</t>
  </si>
  <si>
    <t>Dobava in vgradnja revizijskega jaška iz BC fi 50 z vsemi pripadajočimi deli, globine do 1,0m z ltž rešetko</t>
  </si>
  <si>
    <t>Dobava in vgradnja revizijskega jaška iz BC fi 50 z vsemi pripadajočimi deli, globine do 1,0 s betonskim pokrovom</t>
  </si>
  <si>
    <t>Ponovna montaža jeklene varovalne ograje tip N2W5, zabite v zemljo</t>
  </si>
  <si>
    <t>Planiranje in valjanje temeljnih tal dna gradbene jame za prepuste, razširitvah in sanacijah</t>
  </si>
  <si>
    <t>Dobava in strojno vgrajevanje asfalta v debelini 6cm - AC 22 base  B50/B70 A3, vključno z razširitvami in priključki</t>
  </si>
  <si>
    <t>Izdelava obrabne in zaporne plasti iz bituminiziranega betona AC 11 surf B 50/70 A3 v debelini 4 cm</t>
  </si>
  <si>
    <t>Izdelava asfaltne koritnice širine 0,50m, vključno s pripravo v enakem sistemu kot sta nosilna in obrabno zaporna plast (6+4cm)</t>
  </si>
  <si>
    <t>Odstranitev prometnega znaka, vključno z drogom PZ 2223 (1kom), PZ 2101 (2kom)</t>
  </si>
  <si>
    <t>Čiščenje rezkanih površin ter pobrizg z bitumenskim vezivom 0,4kg/m2</t>
  </si>
  <si>
    <t>Izdelava vzdolžne drenaže, globoke do 1m na planum izkopa z gibljivimi PVC fi150, vključno z drenažnim peskom 16/32mm in zasipom do 2/3 globine izkopa</t>
  </si>
  <si>
    <t>Izdelava asfaltne mulde širine 0,50m, vključno s pripravo v enakem sistemu kot sta nosilna in obrabno zaporna plast (6+4cm)</t>
  </si>
  <si>
    <t>Odsek Dobrnež - Vešenik  med km 0,035 in km 0,775; l=740m, šv=4,00m/3,50m</t>
  </si>
  <si>
    <t>Strojni izkop spodnjega ustroja globine do 0,50 m, na lokacijah lokalnih sanacij in v območju kamnitega prepusta</t>
  </si>
  <si>
    <t>Odstranitev  dotrajanega betona na kamnitem prepustu, vključno z odvozom na trajno deponijo</t>
  </si>
  <si>
    <t>kg</t>
  </si>
  <si>
    <t>Dobava in vgradnja armature iz betonskega jekla (fi12) in mrežne armature (Q335-3kos), ocenjeno</t>
  </si>
  <si>
    <t>Dobava in vgradnja betona v armirane konstrukcije, beton C30/37, XC4, XF4, XA1,CI 0,2 Dmax 16 , S3,PVII, ocenjeno</t>
  </si>
  <si>
    <t>Čiščenje kamnitih površin prepusta, ocenjeno</t>
  </si>
  <si>
    <t>Izdelava in odstranitev enostranskega opaža za sanacijo kamnitega prepusta, ocenjeno</t>
  </si>
  <si>
    <r>
      <t xml:space="preserve">Dobava, dovoz in vgrajevanje zmrzlinsko odpornega kamnitega drobljenca 0-125 mm ali reciklata v voziščno konstrukcijo ceste, v lokalne sanacije, utrjevanje v plasteh do deformacijskega modula Ev2 </t>
    </r>
    <r>
      <rPr>
        <sz val="10"/>
        <color theme="0"/>
        <rFont val="Calibri"/>
        <family val="2"/>
        <charset val="238"/>
      </rPr>
      <t>≥</t>
    </r>
    <r>
      <rPr>
        <sz val="10"/>
        <color theme="0"/>
        <rFont val="Arial CE"/>
        <charset val="238"/>
      </rPr>
      <t xml:space="preserve"> 60 Mpa</t>
    </r>
  </si>
  <si>
    <r>
      <t xml:space="preserve">Izdelava tankoslojnih prečnih in drugih označb na vozišču z enokomponentno belo barvo, vključno 250 g/m2 posipa z drobci kroglicami stekla, strojno, debelina plasti suhe snovi 250 </t>
    </r>
    <r>
      <rPr>
        <sz val="10"/>
        <color theme="0"/>
        <rFont val="Calibri"/>
        <family val="2"/>
        <charset val="238"/>
      </rPr>
      <t>µ</t>
    </r>
    <r>
      <rPr>
        <sz val="10"/>
        <color theme="0"/>
        <rFont val="Arial CE"/>
        <charset val="238"/>
      </rPr>
      <t>m, simbol 5211</t>
    </r>
  </si>
  <si>
    <t>Ponudnik:</t>
  </si>
  <si>
    <t>Št.</t>
  </si>
  <si>
    <t>1.00</t>
  </si>
  <si>
    <t>PREDDELA</t>
  </si>
  <si>
    <t>11 131</t>
  </si>
  <si>
    <t>1.01</t>
  </si>
  <si>
    <t>km</t>
  </si>
  <si>
    <t>11 221</t>
  </si>
  <si>
    <t>1.02</t>
  </si>
  <si>
    <t>12 323</t>
  </si>
  <si>
    <t>1.03</t>
  </si>
  <si>
    <t>Opomba: z odvozom na deponijo do 15km.</t>
  </si>
  <si>
    <t>1.04</t>
  </si>
  <si>
    <t>12 382</t>
  </si>
  <si>
    <t>1.05</t>
  </si>
  <si>
    <t>m1</t>
  </si>
  <si>
    <t>1.06</t>
  </si>
  <si>
    <t>1.07</t>
  </si>
  <si>
    <t>13 112</t>
  </si>
  <si>
    <t>dan</t>
  </si>
  <si>
    <t>00 000</t>
  </si>
  <si>
    <t>SKUPAJ PREDDELA</t>
  </si>
  <si>
    <t>2.00</t>
  </si>
  <si>
    <t>ZEMELJSKA DELA IN TEMELJENJE</t>
  </si>
  <si>
    <t>21 114</t>
  </si>
  <si>
    <t>2.01</t>
  </si>
  <si>
    <t>2.02</t>
  </si>
  <si>
    <t>21 224</t>
  </si>
  <si>
    <t>2.03</t>
  </si>
  <si>
    <t>2.04</t>
  </si>
  <si>
    <t>22 111</t>
  </si>
  <si>
    <t>2.05</t>
  </si>
  <si>
    <t>2.06</t>
  </si>
  <si>
    <t>23 312</t>
  </si>
  <si>
    <t>2.07</t>
  </si>
  <si>
    <t>25 112</t>
  </si>
  <si>
    <t>25 151</t>
  </si>
  <si>
    <t>Doplačilo za zatravitev s semenom</t>
  </si>
  <si>
    <t>SKUPAJ ZEMELJSKA DELA IN TEMELJENJE</t>
  </si>
  <si>
    <t>3.00</t>
  </si>
  <si>
    <t>VOZIŠČNE KONSTRUKCIJE</t>
  </si>
  <si>
    <t>31 131</t>
  </si>
  <si>
    <t>3.01</t>
  </si>
  <si>
    <t>enakomerno zrnatega drobljenca iz</t>
  </si>
  <si>
    <t>kamnine v debelini  do 20 cm</t>
  </si>
  <si>
    <t>31 582</t>
  </si>
  <si>
    <t>3.02</t>
  </si>
  <si>
    <t>32 283</t>
  </si>
  <si>
    <t>3.03</t>
  </si>
  <si>
    <t>36 133</t>
  </si>
  <si>
    <t>3.04</t>
  </si>
  <si>
    <t>0</t>
  </si>
  <si>
    <t>3.05</t>
  </si>
  <si>
    <t>SKUPAJ VOZIŠČNE KONSTRUKCIJE</t>
  </si>
  <si>
    <t>4.00</t>
  </si>
  <si>
    <t>ODVODNJAVANJE</t>
  </si>
  <si>
    <t>41 121</t>
  </si>
  <si>
    <t>4.01</t>
  </si>
  <si>
    <t>4.02</t>
  </si>
  <si>
    <t>4.05</t>
  </si>
  <si>
    <t>4.06</t>
  </si>
  <si>
    <t>SKUPAJ ODVODNJAVANJE</t>
  </si>
  <si>
    <t>5.00</t>
  </si>
  <si>
    <t>GRADBENA IN OBRTNIŠKA DELA</t>
  </si>
  <si>
    <t>5.01</t>
  </si>
  <si>
    <t>5.02</t>
  </si>
  <si>
    <t>5.03</t>
  </si>
  <si>
    <t>5.04</t>
  </si>
  <si>
    <t>5.05</t>
  </si>
  <si>
    <t>5.06</t>
  </si>
  <si>
    <t>SKUPAJ GRADBENA IN OBRTNIŠKA DELA</t>
  </si>
  <si>
    <t>6.00</t>
  </si>
  <si>
    <t>TUJE STORITVE</t>
  </si>
  <si>
    <t>79 311</t>
  </si>
  <si>
    <t>ur</t>
  </si>
  <si>
    <t>6.01</t>
  </si>
  <si>
    <t>Projektantski nadzor</t>
  </si>
  <si>
    <t>79 351</t>
  </si>
  <si>
    <t>6.02</t>
  </si>
  <si>
    <t xml:space="preserve">Geotehnični nadzor </t>
  </si>
  <si>
    <t>79 514</t>
  </si>
  <si>
    <t>Elaborat cestne zapore</t>
  </si>
  <si>
    <t>SKUPAJ TUJE STORITVE</t>
  </si>
  <si>
    <t>7.00</t>
  </si>
  <si>
    <t>ZAKLJUČNA DELA</t>
  </si>
  <si>
    <t>7.01</t>
  </si>
  <si>
    <t>SKUPAJ ZAKLJUČNA DELA</t>
  </si>
  <si>
    <t>Obnova in zavarovanje zakoličbe trase komunalnih vodov v ravninskem terenu</t>
  </si>
  <si>
    <t>Postavitev in zavarovanje prečnega profila ostale javne ceste v ravninskem terenu</t>
  </si>
  <si>
    <t>Porušitev in odstranitev asfaltne plasti v debelini 6 do 10 cm v plasti v debelini 6 do 10 cm</t>
  </si>
  <si>
    <t>Zajeti so stroški transporta do predelovalca oz. zbiralca gradb. odpadkov in vsi stroški taks!</t>
  </si>
  <si>
    <t>Rezanje asfaltne plasti s talno diamantno žago, debele 6 do 10 cm (vklop v obst. stanje, priključki)</t>
  </si>
  <si>
    <t>Zavarovanje gradbišča v času gradnje s polovično zaporo prometa in ročnim usmerjanjem</t>
  </si>
  <si>
    <t>Površinski izkop plodne zemljine – 1. kategorije – strojno z nakladanjem</t>
  </si>
  <si>
    <t>Široki izkop vezljive zemljine – 3. kategorije – strojno z nakladanjem in odvozom na trajno deponijo</t>
  </si>
  <si>
    <t xml:space="preserve">Dobava in vgraditev geotekstilije za ločilno plast, natezna trdnost do nad 12 do 14 kN/m2 </t>
  </si>
  <si>
    <t>Humuziranje brežine brez valjanja, v debelini do 15 cm - strojno</t>
  </si>
  <si>
    <t>Izdelava nevezane nosilne plasti enakomerno zrnatega drobljenca iz kamnine v debelini  do 20 cm</t>
  </si>
  <si>
    <t>Izdelava nosilne plasti bituminizirane zmesi AC 22 base B 70/100 A4 v debelini 6 cm</t>
  </si>
  <si>
    <t>Izdelava obrabne in zaporne plasti bituminizirane zmesi AC 11 surf B 50/70, A4 v debelini 4 cm</t>
  </si>
  <si>
    <t>Izdelava bankine iz drobljenca, široke 0,75 do 1,25 m</t>
  </si>
  <si>
    <t>Tlakovanje jarka z lomljencem, debelina 20 cm, stiki zapolnjeni s cementno malto, na podložni plasti zmesi zrn drobljenca, debeli 10 cm</t>
  </si>
  <si>
    <t>Zavarovanje dna kadunjastega jarka s plastjo bitumenskega betona, enake debeline kot na vozišču, široko 50 cm</t>
  </si>
  <si>
    <t>Izdelava vzdolžne in prečne drenaže,  globoke do 1,0 m, na planumu izkopa, z gibljivimi plastičnimi cevmi premera 16 cm</t>
  </si>
  <si>
    <t>Izdelava projektne dokumentacije za projekt izvedenih del PID in projekt za vzdrževanje POV z geodetskim posnetkom</t>
  </si>
  <si>
    <t>Čiščenje gradbišča po končanih delih</t>
  </si>
  <si>
    <t>0.01</t>
  </si>
  <si>
    <t>OPOMBA</t>
  </si>
  <si>
    <t>Vse postavke vključujejo ves potreben material, opremo in delo za izvedbo posamezne postavke</t>
  </si>
  <si>
    <t>II. ZEMELJSKA DELA IN TEMELJENJE</t>
  </si>
  <si>
    <t>III. VOZIŠČNE KONSTRUKCIJE</t>
  </si>
  <si>
    <t>IV. ODVODNJAVANJE</t>
  </si>
  <si>
    <t>V. GRADBENA DELA IN OBRTNIŠKA DELA</t>
  </si>
  <si>
    <t>NEPREDVIDENA DELA 5%</t>
  </si>
  <si>
    <t>SKUPAJ Z NEPREDVIDENIMI DELI BREZ DDV:</t>
  </si>
  <si>
    <t>ŠT. PREDRAČUNA</t>
  </si>
  <si>
    <t>Odsek med km 4,7-4,9 (ID 1353135)</t>
  </si>
  <si>
    <t>Sanacija udora in rekonstrukcija LC 383 092 Konjiška vas - Trije križi</t>
  </si>
  <si>
    <t>Rezkanje in odvoz asfaltne krovne plasti v debelini 4-7cm (vklop v obst. stanje, priključki)</t>
  </si>
  <si>
    <t>12 372</t>
  </si>
  <si>
    <t>12 112</t>
  </si>
  <si>
    <t>Odstranitev grmovja na redko porasli površini (do 50 % pokritega tlorisa) - strojno</t>
  </si>
  <si>
    <t>24 475</t>
  </si>
  <si>
    <t>Ureditev planuma temeljnih tal slabo nosilne zemljine – 2. kat.</t>
  </si>
  <si>
    <t>Premaz vertikalnih stikov obstoječega asfalta z elastično bitumensko lepilno zmesjo, vključno s čiščenjem stikov</t>
  </si>
  <si>
    <t>3.06</t>
  </si>
  <si>
    <t>32 492</t>
  </si>
  <si>
    <t>Pobrizg z nestabilno kationsko bitumensko emluzijo 0,31 do 0,50 kg/m2</t>
  </si>
  <si>
    <t>Izdelava asfaltne berme s plastjo bitumenskega betona enake debeline kot navozišču, široko 50 cm</t>
  </si>
  <si>
    <t>42 172</t>
  </si>
  <si>
    <t>4.03</t>
  </si>
  <si>
    <t>42 164</t>
  </si>
  <si>
    <t>Izdelava vzdolžne in prečne drenaže,  globoke do 1,0 m, na podložni plasti iz cementnega betona, s trdimi plastičnimi cevmi premera 20 cm (zid)</t>
  </si>
  <si>
    <t>Izdelava vzdolžne in prečne drenaže,  globoke do 1,0 m, na podložni plasti iz cementnega betona, s trdimi plastičnimi cevmi premera 25 cm (cesta)</t>
  </si>
  <si>
    <t>42 165</t>
  </si>
  <si>
    <t>4.04</t>
  </si>
  <si>
    <t>Izdelava jaška iz cementnega betona, krožnega prereza s premerom 50 cm, globokega 1,5 do 2,0 m</t>
  </si>
  <si>
    <t>44 133</t>
  </si>
  <si>
    <t>Dobava in vgraditev LTŽ rešetke 400/400 D400</t>
  </si>
  <si>
    <t>4.07</t>
  </si>
  <si>
    <t>4.12</t>
  </si>
  <si>
    <t>Dobava in vrgadnja jaška iz cementnega betona z direktnim vtokom premera fi 80 z betonskim pokrovom, globina jaška 4.5m.Všteta tudi izkop/zasip, ter izdelava bet. Lezišča deb. 10 cm iz C12/15, ter izdelava vtokov in iztokov.</t>
  </si>
  <si>
    <t>4.08</t>
  </si>
  <si>
    <t>43 223</t>
  </si>
  <si>
    <t>Izdelava kanalizacije iz cevi SN 8 iz PVC, vključno s podložno plastjo iz zmesi kamnitih zrn, premera 250 mm, v globini do 1,0 m</t>
  </si>
  <si>
    <t>4.09</t>
  </si>
  <si>
    <t>43 224</t>
  </si>
  <si>
    <t>Izdelava kanalizacije iz cevi SN 8 iz PVC, vključno s podložno plastjo iz zmesi kamnitih zrn, premera 315 mm, v globini do 1,0 m</t>
  </si>
  <si>
    <t>4.10</t>
  </si>
  <si>
    <t>4.11</t>
  </si>
  <si>
    <t>43 225</t>
  </si>
  <si>
    <t>Izdelava kanalizacije iz cevi SN 8 iz PVC, vključno s podložno plastjo iz zmesi kamnitih zrn, premera 400 mm, v globini do 1,0 m</t>
  </si>
  <si>
    <t>Izdelava poševne vtočne ali iztočne glave prepusta krožnega prereza s premerom do 40 cm</t>
  </si>
  <si>
    <t>Kamnita zložba</t>
  </si>
  <si>
    <t>Strojni izkopi v zemljini lIl. in IV. kategorije vključno z nakladanjem in prevozom materiala na trajno deponijo in začasno deponijo. Izkopi se izvedejo v naklonu 1:1 - 150 m3 na začasno deponijo</t>
  </si>
  <si>
    <t>Dobava, varjenje, rezanje, priostrenje ter vgradnja jeklenih profilov HEA 160 - 15 kom. dolžine 4.0 m</t>
  </si>
  <si>
    <t>Dobava in vgradnja podložnega betona C12/15 debeline 20 cm za temelje zložbe</t>
  </si>
  <si>
    <t>Dobava in vgradnja betona C20/25 in lomljenec 30-100 cm v razmerju 30:70 za izdelavo kamnite zložbe; v postavki količina tudi za stabilizacijo v primeru mehkejših temeljnih tal</t>
  </si>
  <si>
    <t>Izdelava enostranskega opaža s strikotnimi letvicami na vrhu zložbe, komplet vsa dela z razopaževanjem,čiščenjem, zlaganjem lesa ter vsemi transporti.Upoštevan material za dilatacijske rege (trajna elastična zmes za stike, trajno elastični zapolnitveni material, polnilo za stike)</t>
  </si>
  <si>
    <t>Dobava in vgradnja armature za AB vencev kamnite zložbe</t>
  </si>
  <si>
    <t>5.07</t>
  </si>
  <si>
    <t>Dobava in vgradnja betona C25/30 za izdelavo venca kamnite zložbe z zagladitvijo beton</t>
  </si>
  <si>
    <t>5.08</t>
  </si>
  <si>
    <t>5.09</t>
  </si>
  <si>
    <t>Dobava in vgradnja drenažnega zasipa za kamnito zložbo</t>
  </si>
  <si>
    <t>5.10</t>
  </si>
  <si>
    <t>Dobava in vgradnja PE drenažne cevi fi 200 mm za izvedbo vzporedne drenaže</t>
  </si>
  <si>
    <t>Zasipanje z izkopanim materialom iz začasne deponije z statičnim utrjevanjem zemljine na zgornji strani kamnite zložbe z ureditvi jo naklona zemljine</t>
  </si>
  <si>
    <t>5.11</t>
  </si>
  <si>
    <t>Zabiti FEA profili AB greda</t>
  </si>
  <si>
    <t>5.12</t>
  </si>
  <si>
    <t xml:space="preserve">Strojni izkopi v zemljini lIl. in IV. kategorije vključno z nakladanjem in prevozom materiala na trajno deponijo in začasno deponijo. </t>
  </si>
  <si>
    <t>5.13</t>
  </si>
  <si>
    <t>Dobava, varjenje, rezanje, priostrenje ter vgradnja jeklenih profilov HEA 160 - 48 kom. dolžine 4.0 m</t>
  </si>
  <si>
    <t>Zabijanje HEA profilov</t>
  </si>
  <si>
    <t>5.14</t>
  </si>
  <si>
    <t>5.15</t>
  </si>
  <si>
    <t>Dobava in vgradnja podložnega betona C12/15 debeline 10 cm za temelje AB grede</t>
  </si>
  <si>
    <t>5.16</t>
  </si>
  <si>
    <t>Izdelava enostranskega opaža s strikotnimi letvicami na vrhu zložbe, komplet vsa dela z razopaževanjem,čiščenjem, zlaganjem lesa ter vsemi transporti.</t>
  </si>
  <si>
    <t>5.17</t>
  </si>
  <si>
    <t>Dobava in vgradnja armature za AB gredo</t>
  </si>
  <si>
    <t>5.18</t>
  </si>
  <si>
    <t>Dobava in vgraditev cementnega betona C25/30, XC2, D32, S2. Temelj zložbe v višini 0,40m</t>
  </si>
  <si>
    <t>Dobava in vgradnja betona C30/37 XC2 XD1 XF3 032 S3 PV-11 za izdelavo AB grede</t>
  </si>
  <si>
    <t>Uvrtani piloti</t>
  </si>
  <si>
    <t>5.19</t>
  </si>
  <si>
    <t>Vrtanje fi 60 cm pilotov dolžine 9.0 m + slepo vrtanje 1.00 m/pilot - 26 pilotov</t>
  </si>
  <si>
    <t>Dobava in vgradnja armaturnih palic za amraturni koš AB pilota dolžine 9,00m</t>
  </si>
  <si>
    <t>5.20</t>
  </si>
  <si>
    <t>Dobava in vgradnja židkega betona C25/30, XC2, PV-1, D32, S3 za uvrtane pilote + 1O% - vgradnja betona s kontraktorjem do višine 0.3 m nad dolžino pilota</t>
  </si>
  <si>
    <t>5.21</t>
  </si>
  <si>
    <t>Strojni izkopi v zemljini lIl.  kategorije za odstranitev delovnega platoja, ter materiala med piloti, vključno z nakladanjme in prevozom na stalno deponijo</t>
  </si>
  <si>
    <t>5.22</t>
  </si>
  <si>
    <t>5.23</t>
  </si>
  <si>
    <t>Odbijanje slabega betona vrhu pilota</t>
  </si>
  <si>
    <t>5.24</t>
  </si>
  <si>
    <t>Prestavitev vrtalne garniture</t>
  </si>
  <si>
    <t>5.25</t>
  </si>
  <si>
    <t>Test zveznosti AB pilotov</t>
  </si>
  <si>
    <t>AB greda pilotov</t>
  </si>
  <si>
    <t>5.26</t>
  </si>
  <si>
    <t>Dobava in vgradnja podložnega betona C12/15 debeline 10 cm za izravnavo temeljnih tal pod  AB gredo</t>
  </si>
  <si>
    <t>5.27</t>
  </si>
  <si>
    <t>5.28</t>
  </si>
  <si>
    <t>5.29</t>
  </si>
  <si>
    <t>Dobava in vgradnja betona C30/37 XC2 XD1 XF3 PV-II D32 S3 za izdelavo AB grede</t>
  </si>
  <si>
    <t>OPREMA</t>
  </si>
  <si>
    <t>64 442</t>
  </si>
  <si>
    <t>64 281</t>
  </si>
  <si>
    <t>Dobava in vgraditev vkopane zaključnice dolžine 4m</t>
  </si>
  <si>
    <t>7.02</t>
  </si>
  <si>
    <t>7.03</t>
  </si>
  <si>
    <t>7.04</t>
  </si>
  <si>
    <t>SKUPAJ OPREMA</t>
  </si>
  <si>
    <t>8.00</t>
  </si>
  <si>
    <t>VI. OPREMA</t>
  </si>
  <si>
    <t>VII. TUJE STORITVE</t>
  </si>
  <si>
    <t>VIII. ZAKLJUČNA DELA</t>
  </si>
  <si>
    <t>Izdelava posteljice iz drobljenih kamnitih zrn v debelini 40 cm (ZOM)</t>
  </si>
  <si>
    <t>3.07</t>
  </si>
  <si>
    <t>Dobava in vgraditev jeklene varnostne ograje, brez distančnika, za nivo zadrževanja N2 in za delovno širino W4, vključno s stebrički in sidranjem po detajlu (G.5-1/4)</t>
  </si>
  <si>
    <t>PONUDBENI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</si>
</sst>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0"/>
      <name val="Arial CE"/>
      <charset val="238"/>
    </font>
    <font>
      <sz val="10"/>
      <name val="Times New Roman CE"/>
      <family val="1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0"/>
      <color theme="0"/>
      <name val="Arial CE"/>
      <charset val="238"/>
    </font>
    <font>
      <sz val="12"/>
      <color theme="0"/>
      <name val="Arial CE"/>
      <charset val="238"/>
    </font>
    <font>
      <sz val="10"/>
      <color theme="0"/>
      <name val="Arial Narrow"/>
      <family val="2"/>
      <charset val="238"/>
    </font>
    <font>
      <b/>
      <sz val="10"/>
      <color theme="0"/>
      <name val="Arial CE"/>
      <charset val="238"/>
    </font>
    <font>
      <sz val="10"/>
      <color theme="0"/>
      <name val="Calibri"/>
      <family val="2"/>
      <charset val="238"/>
    </font>
    <font>
      <sz val="10"/>
      <color theme="0"/>
      <name val="Arial"/>
      <family val="2"/>
      <charset val="238"/>
    </font>
    <font>
      <b/>
      <sz val="10"/>
      <color theme="0"/>
      <name val="Arial Narrow"/>
      <family val="2"/>
      <charset val="238"/>
    </font>
    <font>
      <b/>
      <sz val="11"/>
      <name val="Arial CE"/>
      <charset val="238"/>
    </font>
    <font>
      <b/>
      <sz val="10"/>
      <name val="Times New Roman CE"/>
      <charset val="238"/>
    </font>
    <font>
      <sz val="10"/>
      <color rgb="FFFF0000"/>
      <name val="Times New Roman CE"/>
      <family val="1"/>
      <charset val="238"/>
    </font>
    <font>
      <sz val="10"/>
      <name val="Times New Roman CE"/>
      <charset val="238"/>
    </font>
    <font>
      <b/>
      <sz val="8"/>
      <name val="Times New Roman CE"/>
      <charset val="238"/>
    </font>
    <font>
      <b/>
      <sz val="7.5"/>
      <name val="Times New Roman CE"/>
      <charset val="238"/>
    </font>
    <font>
      <b/>
      <sz val="9"/>
      <name val="Times New Roman CE"/>
      <charset val="238"/>
    </font>
    <font>
      <sz val="10"/>
      <color rgb="FFFF0000"/>
      <name val="Times New Roman CE"/>
      <charset val="238"/>
    </font>
    <font>
      <sz val="11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8">
    <xf numFmtId="0" fontId="0" fillId="0" borderId="0" xfId="0"/>
    <xf numFmtId="0" fontId="4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4" fontId="4" fillId="0" borderId="0" xfId="0" applyNumberFormat="1" applyFont="1"/>
    <xf numFmtId="0" fontId="7" fillId="0" borderId="0" xfId="0" applyFont="1"/>
    <xf numFmtId="0" fontId="5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164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164" fontId="4" fillId="0" borderId="0" xfId="0" applyNumberFormat="1" applyFont="1" applyAlignment="1">
      <alignment horizontal="right" vertical="top" wrapText="1"/>
    </xf>
    <xf numFmtId="0" fontId="9" fillId="0" borderId="0" xfId="2" applyFont="1" applyAlignment="1">
      <alignment vertical="top" wrapText="1"/>
    </xf>
    <xf numFmtId="0" fontId="0" fillId="2" borderId="0" xfId="0" applyFill="1" applyProtection="1">
      <protection locked="0"/>
    </xf>
    <xf numFmtId="4" fontId="1" fillId="2" borderId="0" xfId="0" applyNumberFormat="1" applyFont="1" applyFill="1" applyProtection="1">
      <protection locked="0"/>
    </xf>
    <xf numFmtId="4" fontId="14" fillId="2" borderId="0" xfId="0" applyNumberFormat="1" applyFont="1" applyFill="1" applyProtection="1">
      <protection locked="0"/>
    </xf>
    <xf numFmtId="0" fontId="0" fillId="0" borderId="0" xfId="0" applyAlignment="1" applyProtection="1">
      <alignment vertical="top"/>
    </xf>
    <xf numFmtId="0" fontId="2" fillId="0" borderId="0" xfId="0" applyFont="1" applyProtection="1"/>
    <xf numFmtId="0" fontId="0" fillId="0" borderId="0" xfId="0" applyAlignment="1" applyProtection="1">
      <alignment horizontal="right"/>
    </xf>
    <xf numFmtId="164" fontId="0" fillId="0" borderId="0" xfId="0" applyNumberFormat="1" applyAlignment="1" applyProtection="1">
      <alignment horizontal="right"/>
    </xf>
    <xf numFmtId="4" fontId="0" fillId="0" borderId="0" xfId="0" applyNumberFormat="1" applyProtection="1"/>
    <xf numFmtId="0" fontId="0" fillId="0" borderId="0" xfId="0" applyProtection="1"/>
    <xf numFmtId="0" fontId="2" fillId="0" borderId="0" xfId="0" applyFont="1" applyAlignment="1" applyProtection="1">
      <alignment horizontal="right"/>
    </xf>
    <xf numFmtId="164" fontId="0" fillId="0" borderId="0" xfId="0" applyNumberFormat="1" applyProtection="1"/>
    <xf numFmtId="0" fontId="11" fillId="0" borderId="0" xfId="0" applyFont="1" applyProtection="1"/>
    <xf numFmtId="0" fontId="0" fillId="0" borderId="1" xfId="0" applyBorder="1" applyAlignment="1" applyProtection="1">
      <alignment vertical="top"/>
    </xf>
    <xf numFmtId="0" fontId="19" fillId="0" borderId="2" xfId="0" applyFont="1" applyBorder="1" applyProtection="1"/>
    <xf numFmtId="0" fontId="0" fillId="0" borderId="2" xfId="0" applyBorder="1" applyAlignment="1" applyProtection="1">
      <alignment horizontal="right"/>
    </xf>
    <xf numFmtId="164" fontId="0" fillId="0" borderId="2" xfId="0" applyNumberFormat="1" applyBorder="1" applyAlignment="1" applyProtection="1">
      <alignment horizontal="right"/>
    </xf>
    <xf numFmtId="4" fontId="0" fillId="0" borderId="2" xfId="0" applyNumberFormat="1" applyBorder="1" applyProtection="1"/>
    <xf numFmtId="4" fontId="0" fillId="0" borderId="3" xfId="0" applyNumberFormat="1" applyBorder="1" applyProtection="1"/>
    <xf numFmtId="0" fontId="19" fillId="0" borderId="0" xfId="0" applyFont="1" applyProtection="1"/>
    <xf numFmtId="2" fontId="0" fillId="0" borderId="0" xfId="0" applyNumberFormat="1" applyAlignment="1" applyProtection="1">
      <alignment horizontal="right"/>
    </xf>
    <xf numFmtId="0" fontId="11" fillId="0" borderId="2" xfId="0" applyFont="1" applyBorder="1" applyProtection="1"/>
    <xf numFmtId="4" fontId="2" fillId="0" borderId="3" xfId="0" applyNumberFormat="1" applyFont="1" applyBorder="1" applyProtection="1"/>
    <xf numFmtId="0" fontId="10" fillId="3" borderId="0" xfId="0" applyFont="1" applyFill="1" applyProtection="1"/>
    <xf numFmtId="0" fontId="10" fillId="3" borderId="0" xfId="0" applyFont="1" applyFill="1" applyAlignment="1" applyProtection="1">
      <alignment horizontal="center"/>
    </xf>
    <xf numFmtId="164" fontId="10" fillId="3" borderId="0" xfId="0" applyNumberFormat="1" applyFont="1" applyFill="1" applyAlignment="1" applyProtection="1">
      <alignment horizontal="center"/>
    </xf>
    <xf numFmtId="4" fontId="10" fillId="3" borderId="0" xfId="0" applyNumberFormat="1" applyFont="1" applyFill="1" applyAlignment="1" applyProtection="1">
      <alignment horizontal="center"/>
    </xf>
    <xf numFmtId="49" fontId="14" fillId="0" borderId="0" xfId="0" applyNumberFormat="1" applyFont="1" applyAlignment="1" applyProtection="1">
      <alignment horizontal="right" vertical="top"/>
    </xf>
    <xf numFmtId="49" fontId="12" fillId="0" borderId="0" xfId="0" applyNumberFormat="1" applyFont="1" applyAlignment="1" applyProtection="1">
      <alignment horizontal="left" wrapText="1"/>
    </xf>
    <xf numFmtId="49" fontId="12" fillId="0" borderId="0" xfId="0" applyNumberFormat="1" applyFont="1" applyAlignment="1" applyProtection="1">
      <alignment horizontal="left"/>
    </xf>
    <xf numFmtId="49" fontId="14" fillId="0" borderId="0" xfId="0" applyNumberFormat="1" applyFont="1" applyAlignment="1" applyProtection="1">
      <alignment horizontal="left" wrapText="1"/>
    </xf>
    <xf numFmtId="49" fontId="12" fillId="0" borderId="0" xfId="0" applyNumberFormat="1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left"/>
    </xf>
    <xf numFmtId="4" fontId="13" fillId="0" borderId="0" xfId="0" applyNumberFormat="1" applyFont="1" applyProtection="1"/>
    <xf numFmtId="4" fontId="1" fillId="0" borderId="0" xfId="0" applyNumberFormat="1" applyFont="1" applyProtection="1"/>
    <xf numFmtId="0" fontId="0" fillId="0" borderId="0" xfId="0" applyAlignment="1" applyProtection="1">
      <alignment wrapText="1"/>
    </xf>
    <xf numFmtId="49" fontId="14" fillId="0" borderId="0" xfId="0" applyNumberFormat="1" applyFont="1" applyAlignment="1" applyProtection="1">
      <alignment horizontal="left"/>
    </xf>
    <xf numFmtId="4" fontId="14" fillId="0" borderId="0" xfId="0" applyNumberFormat="1" applyFont="1" applyProtection="1"/>
    <xf numFmtId="0" fontId="1" fillId="0" borderId="0" xfId="0" applyFont="1" applyAlignment="1" applyProtection="1">
      <alignment wrapText="1"/>
    </xf>
    <xf numFmtId="0" fontId="13" fillId="0" borderId="0" xfId="0" applyFont="1" applyProtection="1"/>
    <xf numFmtId="0" fontId="1" fillId="0" borderId="0" xfId="0" applyFont="1" applyProtection="1"/>
    <xf numFmtId="0" fontId="15" fillId="0" borderId="0" xfId="0" applyFont="1" applyAlignment="1" applyProtection="1">
      <alignment wrapText="1"/>
    </xf>
    <xf numFmtId="0" fontId="16" fillId="0" borderId="0" xfId="0" applyFont="1" applyAlignment="1" applyProtection="1">
      <alignment wrapText="1"/>
    </xf>
    <xf numFmtId="0" fontId="17" fillId="0" borderId="0" xfId="0" applyFont="1" applyAlignment="1" applyProtection="1">
      <alignment wrapText="1"/>
    </xf>
    <xf numFmtId="0" fontId="14" fillId="0" borderId="0" xfId="0" applyFont="1" applyAlignment="1" applyProtection="1">
      <alignment wrapText="1"/>
    </xf>
    <xf numFmtId="4" fontId="18" fillId="0" borderId="0" xfId="0" applyNumberFormat="1" applyFont="1" applyProtection="1"/>
    <xf numFmtId="0" fontId="0" fillId="0" borderId="0" xfId="0" applyAlignment="1" applyProtection="1">
      <alignment vertical="top" wrapText="1"/>
    </xf>
    <xf numFmtId="49" fontId="14" fillId="0" borderId="4" xfId="0" applyNumberFormat="1" applyFont="1" applyBorder="1" applyAlignment="1" applyProtection="1">
      <alignment horizontal="left" wrapText="1"/>
    </xf>
    <xf numFmtId="49" fontId="1" fillId="0" borderId="5" xfId="0" applyNumberFormat="1" applyFont="1" applyBorder="1" applyAlignment="1" applyProtection="1">
      <alignment horizontal="left"/>
    </xf>
    <xf numFmtId="4" fontId="13" fillId="0" borderId="5" xfId="0" applyNumberFormat="1" applyFont="1" applyBorder="1" applyProtection="1"/>
    <xf numFmtId="4" fontId="1" fillId="0" borderId="5" xfId="0" applyNumberFormat="1" applyFont="1" applyBorder="1" applyProtection="1"/>
    <xf numFmtId="4" fontId="14" fillId="0" borderId="6" xfId="0" applyNumberFormat="1" applyFont="1" applyBorder="1" applyProtection="1"/>
    <xf numFmtId="49" fontId="14" fillId="0" borderId="0" xfId="0" applyNumberFormat="1" applyFont="1" applyBorder="1" applyAlignment="1" applyProtection="1">
      <alignment horizontal="left" wrapText="1"/>
    </xf>
    <xf numFmtId="49" fontId="1" fillId="0" borderId="0" xfId="0" applyNumberFormat="1" applyFont="1" applyBorder="1" applyAlignment="1" applyProtection="1">
      <alignment horizontal="left"/>
    </xf>
    <xf numFmtId="4" fontId="13" fillId="0" borderId="0" xfId="0" applyNumberFormat="1" applyFont="1" applyBorder="1" applyProtection="1"/>
    <xf numFmtId="4" fontId="1" fillId="0" borderId="0" xfId="0" applyNumberFormat="1" applyFont="1" applyBorder="1" applyProtection="1"/>
    <xf numFmtId="4" fontId="14" fillId="0" borderId="0" xfId="0" applyNumberFormat="1" applyFont="1" applyBorder="1" applyProtection="1"/>
    <xf numFmtId="49" fontId="1" fillId="0" borderId="0" xfId="0" applyNumberFormat="1" applyFont="1" applyAlignment="1" applyProtection="1">
      <alignment horizontal="left" wrapText="1"/>
    </xf>
    <xf numFmtId="49" fontId="1" fillId="0" borderId="0" xfId="0" applyNumberFormat="1" applyFont="1" applyAlignment="1" applyProtection="1">
      <alignment horizontal="right" vertical="top"/>
    </xf>
    <xf numFmtId="0" fontId="1" fillId="0" borderId="0" xfId="0" applyFont="1" applyAlignment="1" applyProtection="1">
      <alignment vertical="top"/>
    </xf>
    <xf numFmtId="49" fontId="14" fillId="0" borderId="5" xfId="0" applyNumberFormat="1" applyFont="1" applyBorder="1" applyAlignment="1" applyProtection="1">
      <alignment horizontal="left"/>
    </xf>
    <xf numFmtId="49" fontId="14" fillId="0" borderId="0" xfId="0" applyNumberFormat="1" applyFont="1" applyBorder="1" applyAlignment="1" applyProtection="1">
      <alignment horizontal="left"/>
    </xf>
    <xf numFmtId="0" fontId="12" fillId="0" borderId="0" xfId="0" applyFont="1" applyAlignment="1" applyProtection="1">
      <alignment vertical="top"/>
    </xf>
    <xf numFmtId="0" fontId="14" fillId="0" borderId="0" xfId="0" applyFont="1" applyAlignment="1" applyProtection="1">
      <alignment vertical="top"/>
    </xf>
    <xf numFmtId="0" fontId="14" fillId="0" borderId="0" xfId="0" applyFont="1" applyProtection="1"/>
    <xf numFmtId="49" fontId="14" fillId="0" borderId="0" xfId="0" applyNumberFormat="1" applyFont="1" applyAlignment="1" applyProtection="1">
      <alignment horizontal="right" wrapText="1"/>
    </xf>
    <xf numFmtId="49" fontId="14" fillId="0" borderId="4" xfId="0" applyNumberFormat="1" applyFont="1" applyBorder="1" applyAlignment="1" applyProtection="1">
      <alignment horizontal="left"/>
    </xf>
  </cellXfs>
  <cellStyles count="3">
    <cellStyle name="Navadno" xfId="0" builtinId="0"/>
    <cellStyle name="Navadno 2" xfId="2" xr:uid="{00000000-0005-0000-0000-000001000000}"/>
    <cellStyle name="Navadno 2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1562100</xdr:colOff>
      <xdr:row>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790700" y="1230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0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7A60CDDC-9521-47A2-ACC9-CA83BEAF0006}"/>
            </a:ext>
          </a:extLst>
        </xdr:cNvPr>
        <xdr:cNvSpPr txBox="1"/>
      </xdr:nvSpPr>
      <xdr:spPr>
        <a:xfrm>
          <a:off x="1743075" y="1260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0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721B7158-2F95-4474-976F-18E1893EDC7B}"/>
            </a:ext>
          </a:extLst>
        </xdr:cNvPr>
        <xdr:cNvSpPr txBox="1"/>
      </xdr:nvSpPr>
      <xdr:spPr>
        <a:xfrm>
          <a:off x="1743075" y="1211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0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13281105-F7BB-4F21-B3FE-615AB2B790EE}"/>
            </a:ext>
          </a:extLst>
        </xdr:cNvPr>
        <xdr:cNvSpPr txBox="1"/>
      </xdr:nvSpPr>
      <xdr:spPr>
        <a:xfrm>
          <a:off x="1743075" y="1179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0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D4288A71-DC57-4A0F-849B-B57868B17383}"/>
            </a:ext>
          </a:extLst>
        </xdr:cNvPr>
        <xdr:cNvSpPr txBox="1"/>
      </xdr:nvSpPr>
      <xdr:spPr>
        <a:xfrm>
          <a:off x="1743075" y="1211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0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446AC0A5-AE56-4AF4-BFC4-06293AD2161C}"/>
            </a:ext>
          </a:extLst>
        </xdr:cNvPr>
        <xdr:cNvSpPr txBox="1"/>
      </xdr:nvSpPr>
      <xdr:spPr>
        <a:xfrm>
          <a:off x="1743075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0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D5965DD9-FC6D-438A-8866-CBB6000E2253}"/>
            </a:ext>
          </a:extLst>
        </xdr:cNvPr>
        <xdr:cNvSpPr txBox="1"/>
      </xdr:nvSpPr>
      <xdr:spPr>
        <a:xfrm>
          <a:off x="1743075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0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DDB663BC-136C-4D8E-B5FD-E38BD2264ED0}"/>
            </a:ext>
          </a:extLst>
        </xdr:cNvPr>
        <xdr:cNvSpPr txBox="1"/>
      </xdr:nvSpPr>
      <xdr:spPr>
        <a:xfrm>
          <a:off x="1743075" y="1468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0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3BB1B487-4FE8-4239-821C-130577AB146F}"/>
            </a:ext>
          </a:extLst>
        </xdr:cNvPr>
        <xdr:cNvSpPr txBox="1"/>
      </xdr:nvSpPr>
      <xdr:spPr>
        <a:xfrm>
          <a:off x="1743075" y="1468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0</xdr:row>
      <xdr:rowOff>0</xdr:rowOff>
    </xdr:from>
    <xdr:ext cx="184731" cy="264560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E6D80081-4408-45E8-887D-0F4E5485E1BD}"/>
            </a:ext>
          </a:extLst>
        </xdr:cNvPr>
        <xdr:cNvSpPr txBox="1"/>
      </xdr:nvSpPr>
      <xdr:spPr>
        <a:xfrm>
          <a:off x="174307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0</xdr:row>
      <xdr:rowOff>0</xdr:rowOff>
    </xdr:from>
    <xdr:ext cx="184731" cy="264560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9E808678-23AA-4B7C-BCC5-4510FC32795A}"/>
            </a:ext>
          </a:extLst>
        </xdr:cNvPr>
        <xdr:cNvSpPr txBox="1"/>
      </xdr:nvSpPr>
      <xdr:spPr>
        <a:xfrm>
          <a:off x="174307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0</xdr:row>
      <xdr:rowOff>0</xdr:rowOff>
    </xdr:from>
    <xdr:ext cx="184731" cy="264560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2598A57B-4B6F-417E-94FC-DD244AFE3CC6}"/>
            </a:ext>
          </a:extLst>
        </xdr:cNvPr>
        <xdr:cNvSpPr txBox="1"/>
      </xdr:nvSpPr>
      <xdr:spPr>
        <a:xfrm>
          <a:off x="174307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0</xdr:row>
      <xdr:rowOff>0</xdr:rowOff>
    </xdr:from>
    <xdr:ext cx="184731" cy="264560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446B84F4-8107-4B65-BDDC-F211FD3DBB8D}"/>
            </a:ext>
          </a:extLst>
        </xdr:cNvPr>
        <xdr:cNvSpPr txBox="1"/>
      </xdr:nvSpPr>
      <xdr:spPr>
        <a:xfrm>
          <a:off x="1743075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0</xdr:row>
      <xdr:rowOff>0</xdr:rowOff>
    </xdr:from>
    <xdr:ext cx="184731" cy="264560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C8639128-1B6F-4FFE-8070-9207C39044AA}"/>
            </a:ext>
          </a:extLst>
        </xdr:cNvPr>
        <xdr:cNvSpPr txBox="1"/>
      </xdr:nvSpPr>
      <xdr:spPr>
        <a:xfrm>
          <a:off x="1743075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5</xdr:col>
      <xdr:colOff>703384</xdr:colOff>
      <xdr:row>5</xdr:row>
      <xdr:rowOff>36634</xdr:rowOff>
    </xdr:to>
    <xdr:pic>
      <xdr:nvPicPr>
        <xdr:cNvPr id="26" name="Slika 25" descr="Grb+napis+črta">
          <a:extLst>
            <a:ext uri="{FF2B5EF4-FFF2-40B4-BE49-F238E27FC236}">
              <a16:creationId xmlns:a16="http://schemas.microsoft.com/office/drawing/2014/main" id="{60939E7F-0512-4ACF-A3B8-983D2AF3E28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81346" cy="842596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1562100</xdr:colOff>
      <xdr:row>69</xdr:row>
      <xdr:rowOff>133350</xdr:rowOff>
    </xdr:from>
    <xdr:ext cx="184731" cy="264560"/>
    <xdr:sp macro="" textlink="">
      <xdr:nvSpPr>
        <xdr:cNvPr id="27" name="PoljeZBesedilom 26">
          <a:extLst>
            <a:ext uri="{FF2B5EF4-FFF2-40B4-BE49-F238E27FC236}">
              <a16:creationId xmlns:a16="http://schemas.microsoft.com/office/drawing/2014/main" id="{A7936975-4D88-450E-8C06-BF74CE1C6CD2}"/>
            </a:ext>
          </a:extLst>
        </xdr:cNvPr>
        <xdr:cNvSpPr txBox="1"/>
      </xdr:nvSpPr>
      <xdr:spPr>
        <a:xfrm>
          <a:off x="1876425" y="1213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73</xdr:row>
      <xdr:rowOff>133350</xdr:rowOff>
    </xdr:from>
    <xdr:ext cx="184731" cy="264560"/>
    <xdr:sp macro="" textlink="">
      <xdr:nvSpPr>
        <xdr:cNvPr id="28" name="PoljeZBesedilom 27">
          <a:extLst>
            <a:ext uri="{FF2B5EF4-FFF2-40B4-BE49-F238E27FC236}">
              <a16:creationId xmlns:a16="http://schemas.microsoft.com/office/drawing/2014/main" id="{E6DB0437-C3FC-4F01-B1BA-104E8D73B03A}"/>
            </a:ext>
          </a:extLst>
        </xdr:cNvPr>
        <xdr:cNvSpPr txBox="1"/>
      </xdr:nvSpPr>
      <xdr:spPr>
        <a:xfrm>
          <a:off x="1876425" y="13058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73</xdr:row>
      <xdr:rowOff>133350</xdr:rowOff>
    </xdr:from>
    <xdr:ext cx="184731" cy="264560"/>
    <xdr:sp macro="" textlink="">
      <xdr:nvSpPr>
        <xdr:cNvPr id="29" name="PoljeZBesedilom 28">
          <a:extLst>
            <a:ext uri="{FF2B5EF4-FFF2-40B4-BE49-F238E27FC236}">
              <a16:creationId xmlns:a16="http://schemas.microsoft.com/office/drawing/2014/main" id="{5D5FAF78-2D0F-4E8C-BF19-3452589F41AA}"/>
            </a:ext>
          </a:extLst>
        </xdr:cNvPr>
        <xdr:cNvSpPr txBox="1"/>
      </xdr:nvSpPr>
      <xdr:spPr>
        <a:xfrm>
          <a:off x="1876425" y="13058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71</xdr:row>
      <xdr:rowOff>133350</xdr:rowOff>
    </xdr:from>
    <xdr:ext cx="184731" cy="264560"/>
    <xdr:sp macro="" textlink="">
      <xdr:nvSpPr>
        <xdr:cNvPr id="30" name="PoljeZBesedilom 29">
          <a:extLst>
            <a:ext uri="{FF2B5EF4-FFF2-40B4-BE49-F238E27FC236}">
              <a16:creationId xmlns:a16="http://schemas.microsoft.com/office/drawing/2014/main" id="{F833B362-4633-40E0-B27D-14D6C2D06C66}"/>
            </a:ext>
          </a:extLst>
        </xdr:cNvPr>
        <xdr:cNvSpPr txBox="1"/>
      </xdr:nvSpPr>
      <xdr:spPr>
        <a:xfrm>
          <a:off x="1876425" y="1262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70</xdr:row>
      <xdr:rowOff>133350</xdr:rowOff>
    </xdr:from>
    <xdr:ext cx="184731" cy="264560"/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24323660-B0E7-4A90-B985-1D2A15F01A70}"/>
            </a:ext>
          </a:extLst>
        </xdr:cNvPr>
        <xdr:cNvSpPr txBox="1"/>
      </xdr:nvSpPr>
      <xdr:spPr>
        <a:xfrm>
          <a:off x="1876425" y="1229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71</xdr:row>
      <xdr:rowOff>133350</xdr:rowOff>
    </xdr:from>
    <xdr:ext cx="184731" cy="264560"/>
    <xdr:sp macro="" textlink="">
      <xdr:nvSpPr>
        <xdr:cNvPr id="32" name="PoljeZBesedilom 31">
          <a:extLst>
            <a:ext uri="{FF2B5EF4-FFF2-40B4-BE49-F238E27FC236}">
              <a16:creationId xmlns:a16="http://schemas.microsoft.com/office/drawing/2014/main" id="{73FB4EFE-9729-4DCA-888C-0C6CBC8B2BE8}"/>
            </a:ext>
          </a:extLst>
        </xdr:cNvPr>
        <xdr:cNvSpPr txBox="1"/>
      </xdr:nvSpPr>
      <xdr:spPr>
        <a:xfrm>
          <a:off x="1876425" y="1262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73</xdr:row>
      <xdr:rowOff>0</xdr:rowOff>
    </xdr:from>
    <xdr:ext cx="184731" cy="264560"/>
    <xdr:sp macro="" textlink="">
      <xdr:nvSpPr>
        <xdr:cNvPr id="33" name="PoljeZBesedilom 32">
          <a:extLst>
            <a:ext uri="{FF2B5EF4-FFF2-40B4-BE49-F238E27FC236}">
              <a16:creationId xmlns:a16="http://schemas.microsoft.com/office/drawing/2014/main" id="{E652B1D7-C6CF-453F-B249-E348AE97638C}"/>
            </a:ext>
          </a:extLst>
        </xdr:cNvPr>
        <xdr:cNvSpPr txBox="1"/>
      </xdr:nvSpPr>
      <xdr:spPr>
        <a:xfrm>
          <a:off x="1876425" y="1292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73</xdr:row>
      <xdr:rowOff>0</xdr:rowOff>
    </xdr:from>
    <xdr:ext cx="184731" cy="264560"/>
    <xdr:sp macro="" textlink="">
      <xdr:nvSpPr>
        <xdr:cNvPr id="34" name="PoljeZBesedilom 33">
          <a:extLst>
            <a:ext uri="{FF2B5EF4-FFF2-40B4-BE49-F238E27FC236}">
              <a16:creationId xmlns:a16="http://schemas.microsoft.com/office/drawing/2014/main" id="{3BEAE76A-A92A-4C8E-A091-CDE794D4D20B}"/>
            </a:ext>
          </a:extLst>
        </xdr:cNvPr>
        <xdr:cNvSpPr txBox="1"/>
      </xdr:nvSpPr>
      <xdr:spPr>
        <a:xfrm>
          <a:off x="1876425" y="1292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76</xdr:row>
      <xdr:rowOff>0</xdr:rowOff>
    </xdr:from>
    <xdr:ext cx="184731" cy="264560"/>
    <xdr:sp macro="" textlink="">
      <xdr:nvSpPr>
        <xdr:cNvPr id="35" name="PoljeZBesedilom 34">
          <a:extLst>
            <a:ext uri="{FF2B5EF4-FFF2-40B4-BE49-F238E27FC236}">
              <a16:creationId xmlns:a16="http://schemas.microsoft.com/office/drawing/2014/main" id="{388F2D1A-AB0D-4706-804A-1859AE6CE2EE}"/>
            </a:ext>
          </a:extLst>
        </xdr:cNvPr>
        <xdr:cNvSpPr txBox="1"/>
      </xdr:nvSpPr>
      <xdr:spPr>
        <a:xfrm>
          <a:off x="1876425" y="1357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76</xdr:row>
      <xdr:rowOff>0</xdr:rowOff>
    </xdr:from>
    <xdr:ext cx="184731" cy="264560"/>
    <xdr:sp macro="" textlink="">
      <xdr:nvSpPr>
        <xdr:cNvPr id="36" name="PoljeZBesedilom 35">
          <a:extLst>
            <a:ext uri="{FF2B5EF4-FFF2-40B4-BE49-F238E27FC236}">
              <a16:creationId xmlns:a16="http://schemas.microsoft.com/office/drawing/2014/main" id="{67035911-CDF8-49BD-94E0-F1DD046F5A44}"/>
            </a:ext>
          </a:extLst>
        </xdr:cNvPr>
        <xdr:cNvSpPr txBox="1"/>
      </xdr:nvSpPr>
      <xdr:spPr>
        <a:xfrm>
          <a:off x="1876425" y="1357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74</xdr:row>
      <xdr:rowOff>133350</xdr:rowOff>
    </xdr:from>
    <xdr:ext cx="184731" cy="264560"/>
    <xdr:sp macro="" textlink="">
      <xdr:nvSpPr>
        <xdr:cNvPr id="37" name="PoljeZBesedilom 36">
          <a:extLst>
            <a:ext uri="{FF2B5EF4-FFF2-40B4-BE49-F238E27FC236}">
              <a16:creationId xmlns:a16="http://schemas.microsoft.com/office/drawing/2014/main" id="{88FC9214-F258-4847-A3DC-8E2F5E2E23A4}"/>
            </a:ext>
          </a:extLst>
        </xdr:cNvPr>
        <xdr:cNvSpPr txBox="1"/>
      </xdr:nvSpPr>
      <xdr:spPr>
        <a:xfrm>
          <a:off x="1876425" y="13220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73</xdr:row>
      <xdr:rowOff>0</xdr:rowOff>
    </xdr:from>
    <xdr:ext cx="184731" cy="264560"/>
    <xdr:sp macro="" textlink="">
      <xdr:nvSpPr>
        <xdr:cNvPr id="38" name="PoljeZBesedilom 37">
          <a:extLst>
            <a:ext uri="{FF2B5EF4-FFF2-40B4-BE49-F238E27FC236}">
              <a16:creationId xmlns:a16="http://schemas.microsoft.com/office/drawing/2014/main" id="{33A8EE6F-7235-480B-8D6E-93ACB2A7F4D9}"/>
            </a:ext>
          </a:extLst>
        </xdr:cNvPr>
        <xdr:cNvSpPr txBox="1"/>
      </xdr:nvSpPr>
      <xdr:spPr>
        <a:xfrm>
          <a:off x="1876425" y="1292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74</xdr:row>
      <xdr:rowOff>133350</xdr:rowOff>
    </xdr:from>
    <xdr:ext cx="184731" cy="264560"/>
    <xdr:sp macro="" textlink="">
      <xdr:nvSpPr>
        <xdr:cNvPr id="39" name="PoljeZBesedilom 38">
          <a:extLst>
            <a:ext uri="{FF2B5EF4-FFF2-40B4-BE49-F238E27FC236}">
              <a16:creationId xmlns:a16="http://schemas.microsoft.com/office/drawing/2014/main" id="{DAB4EA64-FD5E-4661-931A-7100532B9F08}"/>
            </a:ext>
          </a:extLst>
        </xdr:cNvPr>
        <xdr:cNvSpPr txBox="1"/>
      </xdr:nvSpPr>
      <xdr:spPr>
        <a:xfrm>
          <a:off x="1876425" y="13220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76</xdr:row>
      <xdr:rowOff>0</xdr:rowOff>
    </xdr:from>
    <xdr:ext cx="184731" cy="264560"/>
    <xdr:sp macro="" textlink="">
      <xdr:nvSpPr>
        <xdr:cNvPr id="40" name="PoljeZBesedilom 39">
          <a:extLst>
            <a:ext uri="{FF2B5EF4-FFF2-40B4-BE49-F238E27FC236}">
              <a16:creationId xmlns:a16="http://schemas.microsoft.com/office/drawing/2014/main" id="{E0FC2DB1-9E9E-48B4-957D-77AE080B3B24}"/>
            </a:ext>
          </a:extLst>
        </xdr:cNvPr>
        <xdr:cNvSpPr txBox="1"/>
      </xdr:nvSpPr>
      <xdr:spPr>
        <a:xfrm>
          <a:off x="1876425" y="1357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76</xdr:row>
      <xdr:rowOff>0</xdr:rowOff>
    </xdr:from>
    <xdr:ext cx="184731" cy="264560"/>
    <xdr:sp macro="" textlink="">
      <xdr:nvSpPr>
        <xdr:cNvPr id="41" name="PoljeZBesedilom 40">
          <a:extLst>
            <a:ext uri="{FF2B5EF4-FFF2-40B4-BE49-F238E27FC236}">
              <a16:creationId xmlns:a16="http://schemas.microsoft.com/office/drawing/2014/main" id="{766BDD99-9558-4F59-860B-44DE4AC13E3B}"/>
            </a:ext>
          </a:extLst>
        </xdr:cNvPr>
        <xdr:cNvSpPr txBox="1"/>
      </xdr:nvSpPr>
      <xdr:spPr>
        <a:xfrm>
          <a:off x="1876425" y="1357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76</xdr:row>
      <xdr:rowOff>133350</xdr:rowOff>
    </xdr:from>
    <xdr:ext cx="184731" cy="264560"/>
    <xdr:sp macro="" textlink="">
      <xdr:nvSpPr>
        <xdr:cNvPr id="42" name="PoljeZBesedilom 41">
          <a:extLst>
            <a:ext uri="{FF2B5EF4-FFF2-40B4-BE49-F238E27FC236}">
              <a16:creationId xmlns:a16="http://schemas.microsoft.com/office/drawing/2014/main" id="{783EE22A-E370-488A-9110-76106B9302AF}"/>
            </a:ext>
          </a:extLst>
        </xdr:cNvPr>
        <xdr:cNvSpPr txBox="1"/>
      </xdr:nvSpPr>
      <xdr:spPr>
        <a:xfrm>
          <a:off x="1876425" y="1370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76</xdr:row>
      <xdr:rowOff>133350</xdr:rowOff>
    </xdr:from>
    <xdr:ext cx="184731" cy="264560"/>
    <xdr:sp macro="" textlink="">
      <xdr:nvSpPr>
        <xdr:cNvPr id="43" name="PoljeZBesedilom 42">
          <a:extLst>
            <a:ext uri="{FF2B5EF4-FFF2-40B4-BE49-F238E27FC236}">
              <a16:creationId xmlns:a16="http://schemas.microsoft.com/office/drawing/2014/main" id="{2BACCC76-FB5A-432D-9190-FC00AE129CD9}"/>
            </a:ext>
          </a:extLst>
        </xdr:cNvPr>
        <xdr:cNvSpPr txBox="1"/>
      </xdr:nvSpPr>
      <xdr:spPr>
        <a:xfrm>
          <a:off x="1876425" y="1370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81</xdr:row>
      <xdr:rowOff>0</xdr:rowOff>
    </xdr:from>
    <xdr:ext cx="184731" cy="264560"/>
    <xdr:sp macro="" textlink="">
      <xdr:nvSpPr>
        <xdr:cNvPr id="44" name="PoljeZBesedilom 43">
          <a:extLst>
            <a:ext uri="{FF2B5EF4-FFF2-40B4-BE49-F238E27FC236}">
              <a16:creationId xmlns:a16="http://schemas.microsoft.com/office/drawing/2014/main" id="{CD7A298D-51C8-48A9-92C5-66AA86E1C992}"/>
            </a:ext>
          </a:extLst>
        </xdr:cNvPr>
        <xdr:cNvSpPr txBox="1"/>
      </xdr:nvSpPr>
      <xdr:spPr>
        <a:xfrm>
          <a:off x="1876425" y="1465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1562100</xdr:colOff>
      <xdr:row>81</xdr:row>
      <xdr:rowOff>0</xdr:rowOff>
    </xdr:from>
    <xdr:ext cx="184731" cy="264560"/>
    <xdr:sp macro="" textlink="">
      <xdr:nvSpPr>
        <xdr:cNvPr id="45" name="PoljeZBesedilom 44">
          <a:extLst>
            <a:ext uri="{FF2B5EF4-FFF2-40B4-BE49-F238E27FC236}">
              <a16:creationId xmlns:a16="http://schemas.microsoft.com/office/drawing/2014/main" id="{52D3799A-FD33-4802-BB0E-84294706AA18}"/>
            </a:ext>
          </a:extLst>
        </xdr:cNvPr>
        <xdr:cNvSpPr txBox="1"/>
      </xdr:nvSpPr>
      <xdr:spPr>
        <a:xfrm>
          <a:off x="1876425" y="1465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6:O293"/>
  <sheetViews>
    <sheetView tabSelected="1" topLeftCell="A136" zoomScale="115" zoomScaleNormal="115" workbookViewId="0">
      <selection activeCell="E68" sqref="E68"/>
    </sheetView>
  </sheetViews>
  <sheetFormatPr defaultColWidth="9.140625" defaultRowHeight="12.75" x14ac:dyDescent="0.2"/>
  <cols>
    <col min="1" max="1" width="5.85546875" style="25" customWidth="1"/>
    <col min="2" max="2" width="52.28515625" style="30" customWidth="1"/>
    <col min="3" max="3" width="4.5703125" style="27" customWidth="1"/>
    <col min="4" max="4" width="8.85546875" style="28" customWidth="1"/>
    <col min="5" max="5" width="9" style="29" customWidth="1"/>
    <col min="6" max="6" width="10.7109375" style="29" customWidth="1"/>
    <col min="7" max="16384" width="9.140625" style="30"/>
  </cols>
  <sheetData>
    <row r="6" spans="2:2" x14ac:dyDescent="0.2">
      <c r="B6" s="26" t="s">
        <v>7</v>
      </c>
    </row>
    <row r="7" spans="2:2" x14ac:dyDescent="0.2">
      <c r="B7" s="30" t="s">
        <v>26</v>
      </c>
    </row>
    <row r="8" spans="2:2" x14ac:dyDescent="0.2">
      <c r="B8" s="30" t="s">
        <v>27</v>
      </c>
    </row>
    <row r="9" spans="2:2" x14ac:dyDescent="0.2">
      <c r="B9" s="30" t="s">
        <v>28</v>
      </c>
    </row>
    <row r="11" spans="2:2" x14ac:dyDescent="0.2">
      <c r="B11" s="26" t="s">
        <v>88</v>
      </c>
    </row>
    <row r="12" spans="2:2" x14ac:dyDescent="0.2">
      <c r="B12" s="22"/>
    </row>
    <row r="13" spans="2:2" x14ac:dyDescent="0.2">
      <c r="B13" s="30" t="s">
        <v>203</v>
      </c>
    </row>
    <row r="14" spans="2:2" x14ac:dyDescent="0.2">
      <c r="B14" s="22"/>
    </row>
    <row r="17" spans="2:6" x14ac:dyDescent="0.2">
      <c r="B17" s="26" t="s">
        <v>8</v>
      </c>
    </row>
    <row r="18" spans="2:6" x14ac:dyDescent="0.2">
      <c r="B18" s="30" t="s">
        <v>205</v>
      </c>
    </row>
    <row r="19" spans="2:6" x14ac:dyDescent="0.2">
      <c r="B19" s="30" t="s">
        <v>204</v>
      </c>
    </row>
    <row r="23" spans="2:6" x14ac:dyDescent="0.2">
      <c r="C23" s="31" t="s">
        <v>310</v>
      </c>
      <c r="D23" s="32"/>
    </row>
    <row r="27" spans="2:6" ht="15" x14ac:dyDescent="0.25">
      <c r="B27" s="33" t="s">
        <v>9</v>
      </c>
    </row>
    <row r="29" spans="2:6" x14ac:dyDescent="0.2">
      <c r="B29" s="30" t="s">
        <v>10</v>
      </c>
      <c r="F29" s="29">
        <f>F90</f>
        <v>0</v>
      </c>
    </row>
    <row r="31" spans="2:6" x14ac:dyDescent="0.2">
      <c r="B31" s="30" t="s">
        <v>197</v>
      </c>
      <c r="F31" s="29">
        <f>F116</f>
        <v>0</v>
      </c>
    </row>
    <row r="33" spans="1:7" x14ac:dyDescent="0.2">
      <c r="B33" s="30" t="s">
        <v>198</v>
      </c>
      <c r="F33" s="29">
        <f>F144</f>
        <v>0</v>
      </c>
    </row>
    <row r="35" spans="1:7" x14ac:dyDescent="0.2">
      <c r="B35" s="30" t="s">
        <v>199</v>
      </c>
      <c r="F35" s="29">
        <f>F185</f>
        <v>0</v>
      </c>
    </row>
    <row r="37" spans="1:7" x14ac:dyDescent="0.2">
      <c r="B37" s="30" t="s">
        <v>200</v>
      </c>
      <c r="F37" s="29">
        <f>F256</f>
        <v>0</v>
      </c>
    </row>
    <row r="39" spans="1:7" x14ac:dyDescent="0.2">
      <c r="B39" s="30" t="s">
        <v>304</v>
      </c>
      <c r="F39" s="29">
        <f>F268</f>
        <v>0</v>
      </c>
    </row>
    <row r="41" spans="1:7" x14ac:dyDescent="0.2">
      <c r="B41" s="30" t="s">
        <v>305</v>
      </c>
      <c r="F41" s="29">
        <f>F285</f>
        <v>0</v>
      </c>
    </row>
    <row r="43" spans="1:7" x14ac:dyDescent="0.2">
      <c r="B43" s="30" t="s">
        <v>306</v>
      </c>
      <c r="F43" s="29">
        <f>F291</f>
        <v>0</v>
      </c>
    </row>
    <row r="45" spans="1:7" ht="14.25" x14ac:dyDescent="0.2">
      <c r="A45" s="34"/>
      <c r="B45" s="35" t="s">
        <v>3</v>
      </c>
      <c r="C45" s="36"/>
      <c r="D45" s="37"/>
      <c r="E45" s="38" t="s">
        <v>2</v>
      </c>
      <c r="F45" s="39">
        <f>SUM(F29:F43)</f>
        <v>0</v>
      </c>
    </row>
    <row r="46" spans="1:7" ht="14.25" x14ac:dyDescent="0.2">
      <c r="B46" s="40"/>
      <c r="F46" s="28"/>
      <c r="G46" s="29"/>
    </row>
    <row r="47" spans="1:7" ht="14.25" x14ac:dyDescent="0.2">
      <c r="B47" s="40" t="s">
        <v>201</v>
      </c>
      <c r="F47" s="29">
        <f>F45*0.05</f>
        <v>0</v>
      </c>
    </row>
    <row r="48" spans="1:7" ht="14.25" x14ac:dyDescent="0.2">
      <c r="B48" s="40"/>
    </row>
    <row r="49" spans="1:6" ht="14.25" x14ac:dyDescent="0.2">
      <c r="A49" s="34"/>
      <c r="B49" s="35" t="s">
        <v>202</v>
      </c>
      <c r="C49" s="36"/>
      <c r="D49" s="37"/>
      <c r="E49" s="38" t="s">
        <v>2</v>
      </c>
      <c r="F49" s="39">
        <f>F45+F47</f>
        <v>0</v>
      </c>
    </row>
    <row r="51" spans="1:6" x14ac:dyDescent="0.2">
      <c r="B51" s="30" t="s">
        <v>17</v>
      </c>
      <c r="D51" s="41">
        <v>0.22</v>
      </c>
      <c r="E51" s="29" t="s">
        <v>2</v>
      </c>
      <c r="F51" s="29">
        <f>F49*0.22</f>
        <v>0</v>
      </c>
    </row>
    <row r="53" spans="1:6" ht="15" x14ac:dyDescent="0.25">
      <c r="A53" s="34"/>
      <c r="B53" s="42" t="s">
        <v>4</v>
      </c>
      <c r="C53" s="36"/>
      <c r="D53" s="37"/>
      <c r="E53" s="38" t="s">
        <v>2</v>
      </c>
      <c r="F53" s="43">
        <f>F49+F51</f>
        <v>0</v>
      </c>
    </row>
    <row r="54" spans="1:6" ht="15" x14ac:dyDescent="0.25">
      <c r="B54" s="33"/>
    </row>
    <row r="55" spans="1:6" ht="15" x14ac:dyDescent="0.25">
      <c r="B55" s="33"/>
    </row>
    <row r="56" spans="1:6" ht="15" x14ac:dyDescent="0.25">
      <c r="B56" s="33"/>
    </row>
    <row r="57" spans="1:6" ht="18.75" customHeight="1" x14ac:dyDescent="0.2">
      <c r="A57" s="44" t="s">
        <v>89</v>
      </c>
      <c r="B57" s="44" t="s">
        <v>20</v>
      </c>
      <c r="C57" s="45" t="s">
        <v>21</v>
      </c>
      <c r="D57" s="46" t="s">
        <v>22</v>
      </c>
      <c r="E57" s="47" t="s">
        <v>23</v>
      </c>
      <c r="F57" s="47" t="s">
        <v>24</v>
      </c>
    </row>
    <row r="58" spans="1:6" x14ac:dyDescent="0.2">
      <c r="B58" s="26"/>
    </row>
    <row r="59" spans="1:6" x14ac:dyDescent="0.2">
      <c r="A59" s="48" t="s">
        <v>194</v>
      </c>
      <c r="B59" s="49" t="s">
        <v>195</v>
      </c>
    </row>
    <row r="60" spans="1:6" x14ac:dyDescent="0.2">
      <c r="B60" s="50" t="s">
        <v>196</v>
      </c>
      <c r="C60" s="30"/>
      <c r="D60" s="30"/>
      <c r="E60" s="30"/>
    </row>
    <row r="61" spans="1:6" x14ac:dyDescent="0.2">
      <c r="B61" s="51"/>
    </row>
    <row r="62" spans="1:6" s="56" customFormat="1" x14ac:dyDescent="0.2">
      <c r="A62" s="52" t="s">
        <v>90</v>
      </c>
      <c r="B62" s="50" t="s">
        <v>91</v>
      </c>
      <c r="C62" s="53"/>
      <c r="D62" s="54"/>
      <c r="E62" s="55"/>
      <c r="F62" s="55"/>
    </row>
    <row r="63" spans="1:6" s="56" customFormat="1" x14ac:dyDescent="0.2">
      <c r="A63" s="52"/>
      <c r="B63" s="50"/>
      <c r="C63" s="53"/>
      <c r="D63" s="54"/>
      <c r="E63" s="55"/>
      <c r="F63" s="55"/>
    </row>
    <row r="64" spans="1:6" s="56" customFormat="1" x14ac:dyDescent="0.2">
      <c r="A64" s="48"/>
      <c r="B64" s="57" t="s">
        <v>92</v>
      </c>
      <c r="C64" s="57"/>
      <c r="D64" s="54"/>
      <c r="E64" s="55"/>
      <c r="F64" s="58"/>
    </row>
    <row r="65" spans="1:6" s="56" customFormat="1" ht="25.5" x14ac:dyDescent="0.2">
      <c r="A65" s="48" t="s">
        <v>93</v>
      </c>
      <c r="B65" s="51" t="s">
        <v>175</v>
      </c>
      <c r="C65" s="57" t="s">
        <v>94</v>
      </c>
      <c r="D65" s="55">
        <v>0.5</v>
      </c>
      <c r="E65" s="23"/>
      <c r="F65" s="58">
        <f>D65*E65</f>
        <v>0</v>
      </c>
    </row>
    <row r="66" spans="1:6" s="56" customFormat="1" x14ac:dyDescent="0.2">
      <c r="A66" s="48"/>
      <c r="B66" s="51"/>
    </row>
    <row r="67" spans="1:6" s="56" customFormat="1" x14ac:dyDescent="0.2">
      <c r="A67" s="48"/>
      <c r="B67" s="51" t="s">
        <v>95</v>
      </c>
      <c r="C67" s="57"/>
      <c r="D67" s="54"/>
      <c r="E67" s="55"/>
      <c r="F67" s="58"/>
    </row>
    <row r="68" spans="1:6" s="56" customFormat="1" ht="25.5" x14ac:dyDescent="0.2">
      <c r="A68" s="48" t="s">
        <v>96</v>
      </c>
      <c r="B68" s="51" t="s">
        <v>176</v>
      </c>
      <c r="C68" s="57" t="s">
        <v>6</v>
      </c>
      <c r="D68" s="55">
        <v>12</v>
      </c>
      <c r="E68" s="23"/>
      <c r="F68" s="58">
        <f>D68*E68</f>
        <v>0</v>
      </c>
    </row>
    <row r="69" spans="1:6" s="56" customFormat="1" x14ac:dyDescent="0.2">
      <c r="A69" s="48"/>
      <c r="B69" s="51"/>
      <c r="C69" s="57"/>
      <c r="D69" s="54"/>
      <c r="E69" s="55"/>
      <c r="F69" s="58"/>
    </row>
    <row r="70" spans="1:6" s="56" customFormat="1" x14ac:dyDescent="0.2">
      <c r="A70" s="48"/>
      <c r="B70" s="51" t="s">
        <v>97</v>
      </c>
      <c r="C70" s="57"/>
      <c r="D70" s="54"/>
      <c r="E70" s="55"/>
      <c r="F70" s="58"/>
    </row>
    <row r="71" spans="1:6" ht="25.5" x14ac:dyDescent="0.2">
      <c r="A71" s="48" t="s">
        <v>98</v>
      </c>
      <c r="B71" s="51" t="s">
        <v>177</v>
      </c>
      <c r="C71" s="57"/>
      <c r="D71" s="54"/>
      <c r="E71" s="55"/>
      <c r="F71" s="58"/>
    </row>
    <row r="72" spans="1:6" x14ac:dyDescent="0.2">
      <c r="A72" s="48"/>
      <c r="B72" s="59" t="s">
        <v>99</v>
      </c>
      <c r="C72" s="57"/>
      <c r="D72" s="60"/>
      <c r="E72" s="61"/>
      <c r="F72" s="61"/>
    </row>
    <row r="73" spans="1:6" ht="21.75" x14ac:dyDescent="0.2">
      <c r="A73" s="48"/>
      <c r="B73" s="62" t="s">
        <v>178</v>
      </c>
      <c r="C73" s="57" t="s">
        <v>0</v>
      </c>
      <c r="D73" s="55">
        <v>1100</v>
      </c>
      <c r="E73" s="23"/>
      <c r="F73" s="58">
        <f>D73*E73</f>
        <v>0</v>
      </c>
    </row>
    <row r="74" spans="1:6" s="56" customFormat="1" x14ac:dyDescent="0.2">
      <c r="A74" s="48"/>
      <c r="B74" s="63"/>
      <c r="C74" s="57"/>
      <c r="D74" s="54"/>
      <c r="E74" s="55"/>
      <c r="F74" s="58"/>
    </row>
    <row r="75" spans="1:6" s="56" customFormat="1" ht="12.75" customHeight="1" x14ac:dyDescent="0.2">
      <c r="A75" s="48"/>
      <c r="B75" s="51" t="s">
        <v>207</v>
      </c>
      <c r="C75" s="57"/>
      <c r="D75" s="54"/>
      <c r="E75" s="58"/>
      <c r="F75" s="58"/>
    </row>
    <row r="76" spans="1:6" s="56" customFormat="1" ht="25.5" x14ac:dyDescent="0.2">
      <c r="A76" s="48" t="s">
        <v>100</v>
      </c>
      <c r="B76" s="51" t="s">
        <v>206</v>
      </c>
      <c r="C76" s="57"/>
      <c r="D76" s="54"/>
      <c r="E76" s="58"/>
      <c r="F76" s="58"/>
    </row>
    <row r="77" spans="1:6" s="56" customFormat="1" x14ac:dyDescent="0.2">
      <c r="A77" s="48"/>
      <c r="B77" s="59" t="s">
        <v>99</v>
      </c>
      <c r="C77" s="61"/>
      <c r="D77" s="60"/>
      <c r="E77" s="61"/>
      <c r="F77" s="61"/>
    </row>
    <row r="78" spans="1:6" s="56" customFormat="1" ht="21.75" x14ac:dyDescent="0.2">
      <c r="A78" s="48"/>
      <c r="B78" s="62" t="s">
        <v>178</v>
      </c>
      <c r="C78" s="57" t="s">
        <v>0</v>
      </c>
      <c r="D78" s="55">
        <v>20</v>
      </c>
      <c r="E78" s="24"/>
      <c r="F78" s="58">
        <f>D78*E78</f>
        <v>0</v>
      </c>
    </row>
    <row r="79" spans="1:6" x14ac:dyDescent="0.2">
      <c r="A79" s="48"/>
      <c r="B79" s="64"/>
      <c r="C79" s="57"/>
      <c r="D79" s="54"/>
      <c r="E79" s="58"/>
      <c r="F79" s="58"/>
    </row>
    <row r="80" spans="1:6" x14ac:dyDescent="0.2">
      <c r="A80" s="48"/>
      <c r="B80" s="51" t="s">
        <v>101</v>
      </c>
      <c r="C80" s="57"/>
      <c r="D80" s="54"/>
      <c r="E80" s="55"/>
      <c r="F80" s="58"/>
    </row>
    <row r="81" spans="1:7" ht="25.5" x14ac:dyDescent="0.2">
      <c r="A81" s="48" t="s">
        <v>102</v>
      </c>
      <c r="B81" s="51" t="s">
        <v>179</v>
      </c>
      <c r="C81" s="57"/>
      <c r="D81" s="54"/>
      <c r="E81" s="55"/>
      <c r="F81" s="58"/>
    </row>
    <row r="82" spans="1:7" s="56" customFormat="1" ht="21.75" x14ac:dyDescent="0.2">
      <c r="A82" s="48"/>
      <c r="B82" s="62" t="s">
        <v>178</v>
      </c>
      <c r="C82" s="57" t="s">
        <v>103</v>
      </c>
      <c r="D82" s="55">
        <v>8</v>
      </c>
      <c r="E82" s="23"/>
      <c r="F82" s="58">
        <f>D82*E82</f>
        <v>0</v>
      </c>
    </row>
    <row r="83" spans="1:7" s="56" customFormat="1" x14ac:dyDescent="0.2">
      <c r="A83" s="48"/>
      <c r="B83" s="59"/>
      <c r="C83" s="57"/>
      <c r="D83" s="54"/>
      <c r="E83" s="55"/>
      <c r="F83" s="58"/>
    </row>
    <row r="84" spans="1:7" s="56" customFormat="1" x14ac:dyDescent="0.2">
      <c r="A84" s="48"/>
      <c r="B84" s="65" t="s">
        <v>208</v>
      </c>
      <c r="C84" s="57"/>
      <c r="D84" s="66"/>
      <c r="E84" s="58"/>
      <c r="F84" s="58"/>
    </row>
    <row r="85" spans="1:7" s="56" customFormat="1" ht="25.5" x14ac:dyDescent="0.2">
      <c r="A85" s="48" t="s">
        <v>104</v>
      </c>
      <c r="B85" s="51" t="s">
        <v>209</v>
      </c>
      <c r="C85" s="57" t="s">
        <v>0</v>
      </c>
      <c r="D85" s="58">
        <v>100</v>
      </c>
      <c r="E85" s="24"/>
      <c r="F85" s="58">
        <f>D85*E85</f>
        <v>0</v>
      </c>
    </row>
    <row r="86" spans="1:7" s="56" customFormat="1" x14ac:dyDescent="0.2">
      <c r="A86" s="48"/>
      <c r="B86" s="65"/>
      <c r="C86" s="57"/>
      <c r="D86" s="66"/>
      <c r="E86" s="58"/>
      <c r="F86" s="58"/>
    </row>
    <row r="87" spans="1:7" s="25" customFormat="1" x14ac:dyDescent="0.2">
      <c r="A87" s="48"/>
      <c r="B87" s="65" t="s">
        <v>106</v>
      </c>
      <c r="C87" s="57"/>
      <c r="D87" s="54"/>
      <c r="E87" s="58"/>
      <c r="F87" s="58"/>
      <c r="G87" s="67"/>
    </row>
    <row r="88" spans="1:7" s="56" customFormat="1" ht="25.5" x14ac:dyDescent="0.2">
      <c r="A88" s="48" t="s">
        <v>105</v>
      </c>
      <c r="B88" s="65" t="s">
        <v>180</v>
      </c>
      <c r="C88" s="57" t="s">
        <v>107</v>
      </c>
      <c r="D88" s="55">
        <v>60</v>
      </c>
      <c r="E88" s="24"/>
      <c r="F88" s="58">
        <f>D88*E88</f>
        <v>0</v>
      </c>
    </row>
    <row r="89" spans="1:7" s="56" customFormat="1" ht="13.5" thickBot="1" x14ac:dyDescent="0.25">
      <c r="A89" s="48"/>
      <c r="B89" s="51"/>
      <c r="C89" s="57"/>
      <c r="D89" s="55"/>
      <c r="E89" s="58"/>
      <c r="F89" s="58"/>
    </row>
    <row r="90" spans="1:7" ht="13.5" thickBot="1" x14ac:dyDescent="0.25">
      <c r="A90" s="52"/>
      <c r="B90" s="68" t="s">
        <v>109</v>
      </c>
      <c r="C90" s="69"/>
      <c r="D90" s="70"/>
      <c r="E90" s="71"/>
      <c r="F90" s="72">
        <f>SUM(F62:F89)</f>
        <v>0</v>
      </c>
    </row>
    <row r="91" spans="1:7" x14ac:dyDescent="0.2">
      <c r="A91" s="52"/>
      <c r="B91" s="73"/>
      <c r="C91" s="74"/>
      <c r="D91" s="75"/>
      <c r="E91" s="76"/>
      <c r="F91" s="77"/>
    </row>
    <row r="92" spans="1:7" x14ac:dyDescent="0.2">
      <c r="A92" s="52"/>
      <c r="B92" s="51"/>
      <c r="C92" s="53"/>
      <c r="D92" s="54"/>
      <c r="E92" s="55"/>
      <c r="F92" s="58"/>
    </row>
    <row r="93" spans="1:7" x14ac:dyDescent="0.2">
      <c r="A93" s="52" t="s">
        <v>110</v>
      </c>
      <c r="B93" s="49" t="s">
        <v>111</v>
      </c>
      <c r="C93" s="53"/>
      <c r="D93" s="54"/>
      <c r="E93" s="55"/>
      <c r="F93" s="58"/>
    </row>
    <row r="94" spans="1:7" x14ac:dyDescent="0.2">
      <c r="A94" s="52"/>
      <c r="B94" s="49"/>
      <c r="C94" s="53"/>
      <c r="D94" s="54"/>
      <c r="E94" s="55"/>
      <c r="F94" s="58"/>
    </row>
    <row r="95" spans="1:7" x14ac:dyDescent="0.2">
      <c r="A95" s="48"/>
      <c r="B95" s="51" t="s">
        <v>112</v>
      </c>
      <c r="C95" s="57"/>
      <c r="D95" s="54"/>
      <c r="E95" s="55"/>
      <c r="F95" s="58"/>
    </row>
    <row r="96" spans="1:7" ht="25.5" x14ac:dyDescent="0.2">
      <c r="A96" s="48" t="s">
        <v>113</v>
      </c>
      <c r="B96" s="51" t="s">
        <v>181</v>
      </c>
      <c r="C96" s="57" t="s">
        <v>1</v>
      </c>
      <c r="D96" s="55">
        <v>131</v>
      </c>
      <c r="E96" s="23"/>
      <c r="F96" s="58">
        <f>D96*E96</f>
        <v>0</v>
      </c>
    </row>
    <row r="97" spans="1:6" x14ac:dyDescent="0.2">
      <c r="A97" s="48"/>
      <c r="B97" s="51"/>
      <c r="C97" s="57"/>
      <c r="D97" s="54"/>
      <c r="E97" s="55"/>
      <c r="F97" s="58"/>
    </row>
    <row r="98" spans="1:6" x14ac:dyDescent="0.2">
      <c r="A98" s="48"/>
      <c r="B98" s="51" t="s">
        <v>115</v>
      </c>
      <c r="C98" s="57"/>
      <c r="D98" s="54"/>
      <c r="E98" s="55"/>
      <c r="F98" s="58"/>
    </row>
    <row r="99" spans="1:6" ht="25.5" x14ac:dyDescent="0.2">
      <c r="A99" s="48" t="s">
        <v>114</v>
      </c>
      <c r="B99" s="51" t="s">
        <v>182</v>
      </c>
      <c r="C99" s="57" t="s">
        <v>1</v>
      </c>
      <c r="D99" s="55">
        <v>1379</v>
      </c>
      <c r="E99" s="23"/>
      <c r="F99" s="58">
        <f>D99*E99</f>
        <v>0</v>
      </c>
    </row>
    <row r="100" spans="1:6" x14ac:dyDescent="0.2">
      <c r="A100" s="48"/>
      <c r="B100" s="51"/>
      <c r="C100" s="57"/>
      <c r="D100" s="55"/>
      <c r="E100" s="55"/>
      <c r="F100" s="58"/>
    </row>
    <row r="101" spans="1:6" x14ac:dyDescent="0.2">
      <c r="A101" s="48"/>
      <c r="B101" s="51" t="s">
        <v>118</v>
      </c>
      <c r="C101" s="57"/>
      <c r="D101" s="54"/>
      <c r="E101" s="55"/>
      <c r="F101" s="58"/>
    </row>
    <row r="102" spans="1:6" x14ac:dyDescent="0.2">
      <c r="A102" s="48" t="s">
        <v>116</v>
      </c>
      <c r="B102" s="51" t="s">
        <v>211</v>
      </c>
      <c r="C102" s="57" t="s">
        <v>0</v>
      </c>
      <c r="D102" s="55">
        <v>1100</v>
      </c>
      <c r="E102" s="23"/>
      <c r="F102" s="58">
        <f>D102*E102</f>
        <v>0</v>
      </c>
    </row>
    <row r="103" spans="1:6" x14ac:dyDescent="0.2">
      <c r="A103" s="48"/>
      <c r="B103" s="51"/>
      <c r="C103" s="57"/>
      <c r="D103" s="54"/>
      <c r="E103" s="55"/>
      <c r="F103" s="58"/>
    </row>
    <row r="104" spans="1:6" x14ac:dyDescent="0.2">
      <c r="A104" s="48"/>
      <c r="B104" s="65" t="s">
        <v>121</v>
      </c>
      <c r="C104" s="57"/>
      <c r="D104" s="54"/>
      <c r="E104" s="58"/>
      <c r="F104" s="58"/>
    </row>
    <row r="105" spans="1:6" ht="25.5" x14ac:dyDescent="0.2">
      <c r="A105" s="48" t="s">
        <v>117</v>
      </c>
      <c r="B105" s="65" t="s">
        <v>183</v>
      </c>
      <c r="C105" s="57" t="s">
        <v>0</v>
      </c>
      <c r="D105" s="55">
        <v>1100</v>
      </c>
      <c r="E105" s="24"/>
      <c r="F105" s="58">
        <f>D105*E105</f>
        <v>0</v>
      </c>
    </row>
    <row r="106" spans="1:6" x14ac:dyDescent="0.2">
      <c r="A106" s="48"/>
      <c r="B106" s="51"/>
      <c r="C106" s="57"/>
      <c r="D106" s="54"/>
      <c r="E106" s="55"/>
      <c r="F106" s="58"/>
    </row>
    <row r="107" spans="1:6" x14ac:dyDescent="0.2">
      <c r="A107" s="48"/>
      <c r="B107" s="51" t="s">
        <v>210</v>
      </c>
      <c r="C107" s="57"/>
      <c r="D107" s="54"/>
      <c r="E107" s="55"/>
      <c r="F107" s="58"/>
    </row>
    <row r="108" spans="1:6" ht="25.5" x14ac:dyDescent="0.2">
      <c r="A108" s="48" t="s">
        <v>119</v>
      </c>
      <c r="B108" s="51" t="s">
        <v>307</v>
      </c>
      <c r="C108" s="57" t="s">
        <v>1</v>
      </c>
      <c r="D108" s="55">
        <v>545</v>
      </c>
      <c r="E108" s="23"/>
      <c r="F108" s="58">
        <f>D108*E108</f>
        <v>0</v>
      </c>
    </row>
    <row r="109" spans="1:6" x14ac:dyDescent="0.2">
      <c r="A109" s="48"/>
      <c r="B109" s="51"/>
      <c r="C109" s="57"/>
      <c r="D109" s="54"/>
      <c r="E109" s="58"/>
      <c r="F109" s="58"/>
    </row>
    <row r="110" spans="1:6" x14ac:dyDescent="0.2">
      <c r="A110" s="48"/>
      <c r="B110" s="51" t="s">
        <v>123</v>
      </c>
      <c r="C110" s="57"/>
      <c r="D110" s="54"/>
      <c r="E110" s="58"/>
      <c r="F110" s="58"/>
    </row>
    <row r="111" spans="1:6" x14ac:dyDescent="0.2">
      <c r="A111" s="48" t="s">
        <v>120</v>
      </c>
      <c r="B111" s="51" t="s">
        <v>184</v>
      </c>
      <c r="C111" s="57" t="s">
        <v>0</v>
      </c>
      <c r="D111" s="55">
        <v>320</v>
      </c>
      <c r="E111" s="24"/>
      <c r="F111" s="58">
        <f>D111*E111</f>
        <v>0</v>
      </c>
    </row>
    <row r="112" spans="1:6" x14ac:dyDescent="0.2">
      <c r="A112" s="48"/>
      <c r="B112" s="51"/>
      <c r="C112" s="57"/>
      <c r="D112" s="54"/>
      <c r="E112" s="58"/>
      <c r="F112" s="58"/>
    </row>
    <row r="113" spans="1:6" x14ac:dyDescent="0.2">
      <c r="A113" s="48"/>
      <c r="B113" s="51" t="s">
        <v>124</v>
      </c>
      <c r="C113" s="57"/>
      <c r="D113" s="54"/>
      <c r="E113" s="58"/>
      <c r="F113" s="58"/>
    </row>
    <row r="114" spans="1:6" x14ac:dyDescent="0.2">
      <c r="A114" s="48" t="s">
        <v>122</v>
      </c>
      <c r="B114" s="51" t="s">
        <v>125</v>
      </c>
      <c r="C114" s="57" t="s">
        <v>0</v>
      </c>
      <c r="D114" s="55">
        <v>320</v>
      </c>
      <c r="E114" s="24"/>
      <c r="F114" s="58">
        <f>D114*E114</f>
        <v>0</v>
      </c>
    </row>
    <row r="115" spans="1:6" ht="13.5" thickBot="1" x14ac:dyDescent="0.25">
      <c r="A115" s="48"/>
      <c r="B115" s="51"/>
      <c r="C115" s="57"/>
      <c r="D115" s="54"/>
      <c r="E115" s="55"/>
      <c r="F115" s="58"/>
    </row>
    <row r="116" spans="1:6" ht="13.5" thickBot="1" x14ac:dyDescent="0.25">
      <c r="A116" s="52"/>
      <c r="B116" s="68" t="s">
        <v>126</v>
      </c>
      <c r="C116" s="70"/>
      <c r="D116" s="70"/>
      <c r="E116" s="71"/>
      <c r="F116" s="72">
        <f>SUM(F93:F115)</f>
        <v>0</v>
      </c>
    </row>
    <row r="117" spans="1:6" x14ac:dyDescent="0.2">
      <c r="A117" s="52"/>
      <c r="B117" s="73"/>
      <c r="C117" s="75"/>
      <c r="D117" s="75"/>
      <c r="E117" s="76"/>
      <c r="F117" s="77"/>
    </row>
    <row r="118" spans="1:6" x14ac:dyDescent="0.2">
      <c r="A118" s="52"/>
      <c r="B118" s="51"/>
      <c r="C118" s="54"/>
      <c r="D118" s="54"/>
      <c r="E118" s="55"/>
      <c r="F118" s="58"/>
    </row>
    <row r="119" spans="1:6" x14ac:dyDescent="0.2">
      <c r="A119" s="52" t="s">
        <v>127</v>
      </c>
      <c r="B119" s="49" t="s">
        <v>128</v>
      </c>
      <c r="C119" s="57"/>
      <c r="D119" s="54"/>
      <c r="E119" s="55"/>
      <c r="F119" s="58"/>
    </row>
    <row r="120" spans="1:6" x14ac:dyDescent="0.2">
      <c r="A120" s="52"/>
      <c r="B120" s="78"/>
      <c r="C120" s="53"/>
      <c r="D120" s="54"/>
      <c r="E120" s="55"/>
      <c r="F120" s="55"/>
    </row>
    <row r="121" spans="1:6" x14ac:dyDescent="0.2">
      <c r="A121" s="79"/>
      <c r="B121" s="51" t="s">
        <v>129</v>
      </c>
      <c r="C121" s="57"/>
      <c r="D121" s="54"/>
      <c r="E121" s="55"/>
      <c r="F121" s="58"/>
    </row>
    <row r="122" spans="1:6" ht="25.5" x14ac:dyDescent="0.2">
      <c r="A122" s="48" t="s">
        <v>130</v>
      </c>
      <c r="B122" s="51" t="s">
        <v>185</v>
      </c>
      <c r="C122" s="57" t="s">
        <v>1</v>
      </c>
      <c r="D122" s="55">
        <v>270</v>
      </c>
      <c r="E122" s="23"/>
      <c r="F122" s="58">
        <f>D122*E122</f>
        <v>0</v>
      </c>
    </row>
    <row r="123" spans="1:6" x14ac:dyDescent="0.2">
      <c r="A123" s="48"/>
      <c r="B123" s="51" t="s">
        <v>131</v>
      </c>
      <c r="C123" s="30"/>
      <c r="D123" s="30"/>
      <c r="E123" s="30"/>
      <c r="F123" s="30"/>
    </row>
    <row r="124" spans="1:6" x14ac:dyDescent="0.2">
      <c r="A124" s="48"/>
      <c r="B124" s="51" t="s">
        <v>132</v>
      </c>
      <c r="C124" s="57"/>
      <c r="D124" s="54"/>
      <c r="E124" s="55"/>
      <c r="F124" s="58"/>
    </row>
    <row r="125" spans="1:6" x14ac:dyDescent="0.2">
      <c r="A125" s="48"/>
      <c r="B125" s="51"/>
      <c r="C125" s="57"/>
      <c r="D125" s="54"/>
      <c r="E125" s="55"/>
      <c r="F125" s="58"/>
    </row>
    <row r="126" spans="1:6" x14ac:dyDescent="0.2">
      <c r="A126" s="79"/>
      <c r="B126" s="51" t="s">
        <v>133</v>
      </c>
      <c r="C126" s="57"/>
      <c r="D126" s="54"/>
      <c r="E126" s="55"/>
      <c r="F126" s="58"/>
    </row>
    <row r="127" spans="1:6" ht="25.5" x14ac:dyDescent="0.2">
      <c r="A127" s="48" t="s">
        <v>134</v>
      </c>
      <c r="B127" s="51" t="s">
        <v>186</v>
      </c>
      <c r="C127" s="57" t="s">
        <v>0</v>
      </c>
      <c r="D127" s="55">
        <v>1100</v>
      </c>
      <c r="E127" s="23"/>
      <c r="F127" s="58">
        <f>D127*E127</f>
        <v>0</v>
      </c>
    </row>
    <row r="128" spans="1:6" x14ac:dyDescent="0.2">
      <c r="A128" s="48"/>
      <c r="B128" s="51"/>
      <c r="C128" s="57"/>
      <c r="D128" s="54"/>
      <c r="E128" s="58"/>
      <c r="F128" s="58"/>
    </row>
    <row r="129" spans="1:6" x14ac:dyDescent="0.2">
      <c r="A129" s="48"/>
      <c r="B129" s="51" t="s">
        <v>135</v>
      </c>
      <c r="C129" s="57"/>
      <c r="D129" s="54"/>
      <c r="E129" s="58"/>
      <c r="F129" s="58"/>
    </row>
    <row r="130" spans="1:6" ht="25.5" x14ac:dyDescent="0.2">
      <c r="A130" s="48" t="s">
        <v>136</v>
      </c>
      <c r="B130" s="51" t="s">
        <v>187</v>
      </c>
      <c r="C130" s="57" t="s">
        <v>0</v>
      </c>
      <c r="D130" s="55">
        <v>1100</v>
      </c>
      <c r="E130" s="24"/>
      <c r="F130" s="58">
        <f>D130*E130</f>
        <v>0</v>
      </c>
    </row>
    <row r="131" spans="1:6" x14ac:dyDescent="0.2">
      <c r="A131" s="48"/>
      <c r="B131" s="51"/>
      <c r="C131" s="57"/>
      <c r="D131" s="54"/>
      <c r="E131" s="55"/>
      <c r="F131" s="58"/>
    </row>
    <row r="132" spans="1:6" x14ac:dyDescent="0.2">
      <c r="A132" s="48"/>
      <c r="B132" s="51" t="s">
        <v>137</v>
      </c>
      <c r="C132" s="57"/>
      <c r="D132" s="54"/>
      <c r="E132" s="55"/>
      <c r="F132" s="58"/>
    </row>
    <row r="133" spans="1:6" x14ac:dyDescent="0.2">
      <c r="A133" s="48" t="s">
        <v>138</v>
      </c>
      <c r="B133" s="51" t="s">
        <v>188</v>
      </c>
      <c r="C133" s="57" t="s">
        <v>1</v>
      </c>
      <c r="D133" s="55">
        <v>28</v>
      </c>
      <c r="E133" s="23"/>
      <c r="F133" s="58">
        <f>D133*E133</f>
        <v>0</v>
      </c>
    </row>
    <row r="134" spans="1:6" x14ac:dyDescent="0.2">
      <c r="A134" s="48"/>
      <c r="B134" s="51"/>
      <c r="C134" s="57"/>
      <c r="D134" s="54"/>
      <c r="E134" s="55"/>
      <c r="F134" s="58"/>
    </row>
    <row r="135" spans="1:6" x14ac:dyDescent="0.2">
      <c r="A135" s="48"/>
      <c r="B135" s="51" t="s">
        <v>139</v>
      </c>
      <c r="C135" s="57"/>
      <c r="D135" s="54"/>
      <c r="E135" s="55"/>
      <c r="F135" s="58"/>
    </row>
    <row r="136" spans="1:6" ht="25.5" x14ac:dyDescent="0.2">
      <c r="A136" s="48" t="s">
        <v>140</v>
      </c>
      <c r="B136" s="51" t="s">
        <v>212</v>
      </c>
      <c r="C136" s="57" t="s">
        <v>103</v>
      </c>
      <c r="D136" s="55">
        <v>8</v>
      </c>
      <c r="E136" s="23"/>
      <c r="F136" s="58">
        <f>D136*E136</f>
        <v>0</v>
      </c>
    </row>
    <row r="137" spans="1:6" x14ac:dyDescent="0.2">
      <c r="A137" s="48"/>
      <c r="B137" s="51"/>
      <c r="C137" s="57"/>
      <c r="D137" s="55"/>
      <c r="E137" s="55"/>
      <c r="F137" s="58"/>
    </row>
    <row r="138" spans="1:6" x14ac:dyDescent="0.2">
      <c r="A138" s="48"/>
      <c r="B138" s="51" t="s">
        <v>214</v>
      </c>
      <c r="C138" s="57"/>
      <c r="D138" s="54"/>
      <c r="E138" s="55"/>
      <c r="F138" s="58"/>
    </row>
    <row r="139" spans="1:6" ht="25.5" x14ac:dyDescent="0.2">
      <c r="A139" s="48" t="s">
        <v>213</v>
      </c>
      <c r="B139" s="51" t="s">
        <v>215</v>
      </c>
      <c r="C139" s="57" t="s">
        <v>0</v>
      </c>
      <c r="D139" s="55">
        <v>1100</v>
      </c>
      <c r="E139" s="23"/>
      <c r="F139" s="58">
        <f>D139*E139</f>
        <v>0</v>
      </c>
    </row>
    <row r="140" spans="1:6" x14ac:dyDescent="0.2">
      <c r="A140" s="48"/>
      <c r="B140" s="51"/>
      <c r="C140" s="57"/>
      <c r="D140" s="55"/>
      <c r="E140" s="55"/>
      <c r="F140" s="58"/>
    </row>
    <row r="141" spans="1:6" x14ac:dyDescent="0.2">
      <c r="A141" s="48"/>
      <c r="B141" s="51" t="s">
        <v>108</v>
      </c>
      <c r="C141" s="57"/>
      <c r="D141" s="54"/>
      <c r="E141" s="55"/>
      <c r="F141" s="58"/>
    </row>
    <row r="142" spans="1:6" ht="25.5" x14ac:dyDescent="0.2">
      <c r="A142" s="48" t="s">
        <v>308</v>
      </c>
      <c r="B142" s="51" t="s">
        <v>216</v>
      </c>
      <c r="C142" s="57" t="s">
        <v>103</v>
      </c>
      <c r="D142" s="55">
        <v>99</v>
      </c>
      <c r="E142" s="23"/>
      <c r="F142" s="58">
        <f>D142*E142</f>
        <v>0</v>
      </c>
    </row>
    <row r="143" spans="1:6" ht="13.5" thickBot="1" x14ac:dyDescent="0.25">
      <c r="A143" s="80"/>
      <c r="B143" s="59"/>
      <c r="C143" s="61"/>
      <c r="D143" s="61"/>
      <c r="E143" s="61"/>
      <c r="F143" s="61"/>
    </row>
    <row r="144" spans="1:6" ht="13.5" thickBot="1" x14ac:dyDescent="0.25">
      <c r="A144" s="80"/>
      <c r="B144" s="68" t="s">
        <v>141</v>
      </c>
      <c r="C144" s="81"/>
      <c r="D144" s="70"/>
      <c r="E144" s="71"/>
      <c r="F144" s="72">
        <f>SUM(F122:F142)</f>
        <v>0</v>
      </c>
    </row>
    <row r="145" spans="1:15" x14ac:dyDescent="0.2">
      <c r="A145" s="80"/>
      <c r="B145" s="73"/>
      <c r="C145" s="82"/>
      <c r="D145" s="75"/>
      <c r="E145" s="76"/>
      <c r="F145" s="77"/>
    </row>
    <row r="146" spans="1:15" x14ac:dyDescent="0.2">
      <c r="A146" s="80"/>
      <c r="B146" s="51"/>
      <c r="C146" s="57"/>
      <c r="D146" s="54"/>
      <c r="E146" s="55"/>
      <c r="F146" s="58"/>
    </row>
    <row r="147" spans="1:15" x14ac:dyDescent="0.2">
      <c r="A147" s="52" t="s">
        <v>142</v>
      </c>
      <c r="B147" s="49" t="s">
        <v>143</v>
      </c>
      <c r="C147" s="57"/>
      <c r="D147" s="54"/>
      <c r="E147" s="55"/>
      <c r="F147" s="58"/>
    </row>
    <row r="148" spans="1:15" x14ac:dyDescent="0.2">
      <c r="A148" s="83"/>
      <c r="B148" s="59"/>
      <c r="C148" s="61"/>
      <c r="D148" s="61"/>
      <c r="E148" s="61"/>
      <c r="F148" s="61"/>
    </row>
    <row r="149" spans="1:15" x14ac:dyDescent="0.2">
      <c r="A149" s="80"/>
      <c r="B149" s="51" t="s">
        <v>108</v>
      </c>
      <c r="C149" s="57"/>
      <c r="D149" s="66"/>
      <c r="E149" s="58"/>
      <c r="F149" s="58"/>
    </row>
    <row r="150" spans="1:15" ht="25.5" x14ac:dyDescent="0.2">
      <c r="A150" s="48" t="s">
        <v>145</v>
      </c>
      <c r="B150" s="51" t="s">
        <v>190</v>
      </c>
      <c r="C150" s="57" t="s">
        <v>103</v>
      </c>
      <c r="D150" s="58">
        <v>148</v>
      </c>
      <c r="E150" s="24"/>
      <c r="F150" s="58">
        <f>D150*E150</f>
        <v>0</v>
      </c>
    </row>
    <row r="151" spans="1:15" x14ac:dyDescent="0.2">
      <c r="A151" s="83"/>
      <c r="B151" s="59"/>
      <c r="C151" s="61"/>
      <c r="D151" s="61"/>
      <c r="E151" s="61"/>
      <c r="F151" s="61"/>
    </row>
    <row r="152" spans="1:15" x14ac:dyDescent="0.2">
      <c r="A152" s="84"/>
      <c r="B152" s="51" t="s">
        <v>144</v>
      </c>
      <c r="C152" s="57"/>
      <c r="D152" s="66"/>
      <c r="E152" s="58"/>
      <c r="F152" s="58"/>
    </row>
    <row r="153" spans="1:15" ht="38.25" x14ac:dyDescent="0.2">
      <c r="A153" s="48" t="s">
        <v>146</v>
      </c>
      <c r="B153" s="51" t="s">
        <v>189</v>
      </c>
      <c r="C153" s="57" t="s">
        <v>0</v>
      </c>
      <c r="D153" s="58">
        <v>6</v>
      </c>
      <c r="E153" s="24"/>
      <c r="F153" s="58">
        <f>D153*E153</f>
        <v>0</v>
      </c>
    </row>
    <row r="154" spans="1:15" x14ac:dyDescent="0.2">
      <c r="A154" s="83"/>
      <c r="B154" s="59"/>
      <c r="C154" s="61"/>
      <c r="D154" s="61"/>
      <c r="E154" s="61"/>
      <c r="F154" s="61"/>
    </row>
    <row r="155" spans="1:15" x14ac:dyDescent="0.2">
      <c r="A155" s="48"/>
      <c r="B155" s="51" t="s">
        <v>219</v>
      </c>
      <c r="C155" s="57"/>
      <c r="D155" s="58"/>
      <c r="E155" s="66"/>
      <c r="F155" s="58"/>
      <c r="J155" s="48"/>
      <c r="K155" s="51"/>
      <c r="L155" s="57"/>
      <c r="N155" s="66"/>
      <c r="O155" s="58"/>
    </row>
    <row r="156" spans="1:15" ht="38.25" x14ac:dyDescent="0.2">
      <c r="A156" s="48" t="s">
        <v>218</v>
      </c>
      <c r="B156" s="51" t="s">
        <v>220</v>
      </c>
      <c r="C156" s="57" t="s">
        <v>103</v>
      </c>
      <c r="D156" s="58">
        <v>33</v>
      </c>
      <c r="E156" s="24"/>
      <c r="F156" s="58">
        <f>D156*E156</f>
        <v>0</v>
      </c>
      <c r="J156" s="48"/>
      <c r="K156" s="51"/>
      <c r="L156" s="57"/>
      <c r="M156" s="55"/>
      <c r="N156" s="58"/>
      <c r="O156" s="58"/>
    </row>
    <row r="157" spans="1:15" x14ac:dyDescent="0.2">
      <c r="A157" s="83"/>
      <c r="B157" s="59"/>
      <c r="C157" s="61"/>
      <c r="D157" s="61"/>
      <c r="E157" s="61"/>
      <c r="F157" s="61"/>
    </row>
    <row r="158" spans="1:15" x14ac:dyDescent="0.2">
      <c r="A158" s="48"/>
      <c r="B158" s="51" t="s">
        <v>222</v>
      </c>
      <c r="C158" s="57"/>
      <c r="D158" s="58"/>
      <c r="E158" s="66"/>
      <c r="F158" s="58"/>
      <c r="J158" s="84"/>
      <c r="K158" s="65"/>
      <c r="L158" s="85"/>
      <c r="M158" s="85"/>
      <c r="N158" s="85"/>
      <c r="O158" s="85"/>
    </row>
    <row r="159" spans="1:15" ht="38.25" x14ac:dyDescent="0.2">
      <c r="A159" s="48" t="s">
        <v>223</v>
      </c>
      <c r="B159" s="51" t="s">
        <v>221</v>
      </c>
      <c r="C159" s="57" t="s">
        <v>103</v>
      </c>
      <c r="D159" s="58">
        <v>10</v>
      </c>
      <c r="E159" s="24"/>
      <c r="F159" s="58">
        <f>D159*E159</f>
        <v>0</v>
      </c>
      <c r="J159" s="84"/>
      <c r="K159" s="65"/>
      <c r="L159" s="85"/>
      <c r="M159" s="55"/>
      <c r="N159" s="85"/>
      <c r="O159" s="85"/>
    </row>
    <row r="160" spans="1:15" x14ac:dyDescent="0.2">
      <c r="A160" s="48"/>
      <c r="B160" s="51"/>
      <c r="C160" s="57"/>
      <c r="D160" s="58"/>
      <c r="E160" s="58"/>
      <c r="F160" s="58"/>
    </row>
    <row r="161" spans="1:6" x14ac:dyDescent="0.2">
      <c r="A161" s="48"/>
      <c r="B161" s="51" t="s">
        <v>217</v>
      </c>
      <c r="C161" s="57"/>
      <c r="D161" s="58"/>
      <c r="E161" s="66"/>
      <c r="F161" s="58"/>
    </row>
    <row r="162" spans="1:6" ht="25.5" x14ac:dyDescent="0.2">
      <c r="A162" s="48" t="s">
        <v>147</v>
      </c>
      <c r="B162" s="51" t="s">
        <v>191</v>
      </c>
      <c r="C162" s="57" t="s">
        <v>103</v>
      </c>
      <c r="D162" s="58">
        <v>120</v>
      </c>
      <c r="E162" s="24"/>
      <c r="F162" s="58">
        <f>D162*E162</f>
        <v>0</v>
      </c>
    </row>
    <row r="163" spans="1:6" x14ac:dyDescent="0.2">
      <c r="A163" s="83"/>
      <c r="B163" s="59"/>
      <c r="C163" s="61"/>
      <c r="D163" s="61"/>
      <c r="E163" s="61"/>
      <c r="F163" s="61"/>
    </row>
    <row r="164" spans="1:6" x14ac:dyDescent="0.2">
      <c r="A164" s="80"/>
      <c r="B164" s="51" t="s">
        <v>225</v>
      </c>
      <c r="C164" s="57"/>
      <c r="D164" s="66"/>
      <c r="E164" s="58"/>
      <c r="F164" s="58"/>
    </row>
    <row r="165" spans="1:6" ht="25.5" x14ac:dyDescent="0.2">
      <c r="A165" s="48" t="s">
        <v>148</v>
      </c>
      <c r="B165" s="51" t="s">
        <v>224</v>
      </c>
      <c r="C165" s="57" t="s">
        <v>6</v>
      </c>
      <c r="D165" s="58">
        <v>8</v>
      </c>
      <c r="E165" s="24"/>
      <c r="F165" s="58">
        <f>D165*E165</f>
        <v>0</v>
      </c>
    </row>
    <row r="166" spans="1:6" x14ac:dyDescent="0.2">
      <c r="A166" s="48"/>
      <c r="B166" s="51"/>
      <c r="C166" s="57"/>
      <c r="D166" s="58"/>
      <c r="E166" s="66"/>
      <c r="F166" s="58"/>
    </row>
    <row r="167" spans="1:6" x14ac:dyDescent="0.2">
      <c r="A167" s="51"/>
      <c r="B167" s="51" t="s">
        <v>108</v>
      </c>
      <c r="C167" s="30"/>
      <c r="D167" s="30"/>
      <c r="E167" s="30"/>
      <c r="F167" s="30"/>
    </row>
    <row r="168" spans="1:6" x14ac:dyDescent="0.2">
      <c r="A168" s="86" t="s">
        <v>227</v>
      </c>
      <c r="B168" s="51" t="s">
        <v>226</v>
      </c>
      <c r="C168" s="57" t="s">
        <v>6</v>
      </c>
      <c r="D168" s="58">
        <v>8</v>
      </c>
      <c r="E168" s="24"/>
      <c r="F168" s="58">
        <f>D168*E168</f>
        <v>0</v>
      </c>
    </row>
    <row r="169" spans="1:6" x14ac:dyDescent="0.2">
      <c r="A169" s="48"/>
      <c r="B169" s="51"/>
      <c r="C169" s="57"/>
      <c r="D169" s="58"/>
      <c r="E169" s="58"/>
      <c r="F169" s="58"/>
    </row>
    <row r="170" spans="1:6" x14ac:dyDescent="0.2">
      <c r="A170" s="30"/>
      <c r="B170" s="51" t="s">
        <v>108</v>
      </c>
      <c r="C170" s="30"/>
      <c r="D170" s="30"/>
      <c r="E170" s="30"/>
      <c r="F170" s="30"/>
    </row>
    <row r="171" spans="1:6" ht="51" x14ac:dyDescent="0.2">
      <c r="A171" s="48" t="s">
        <v>230</v>
      </c>
      <c r="B171" s="65" t="s">
        <v>229</v>
      </c>
      <c r="C171" s="57" t="s">
        <v>6</v>
      </c>
      <c r="D171" s="58">
        <v>1</v>
      </c>
      <c r="E171" s="24"/>
      <c r="F171" s="58">
        <f>D171*E171</f>
        <v>0</v>
      </c>
    </row>
    <row r="172" spans="1:6" x14ac:dyDescent="0.2">
      <c r="A172" s="48"/>
      <c r="B172" s="65"/>
      <c r="C172" s="57"/>
      <c r="D172" s="58"/>
      <c r="E172" s="58"/>
      <c r="F172" s="58"/>
    </row>
    <row r="173" spans="1:6" x14ac:dyDescent="0.2">
      <c r="A173" s="48"/>
      <c r="B173" s="65" t="s">
        <v>231</v>
      </c>
      <c r="C173" s="57"/>
      <c r="D173" s="58"/>
      <c r="E173" s="58"/>
      <c r="F173" s="58"/>
    </row>
    <row r="174" spans="1:6" ht="25.5" x14ac:dyDescent="0.2">
      <c r="A174" s="48" t="s">
        <v>233</v>
      </c>
      <c r="B174" s="65" t="s">
        <v>232</v>
      </c>
      <c r="C174" s="57" t="s">
        <v>103</v>
      </c>
      <c r="D174" s="58">
        <v>21</v>
      </c>
      <c r="E174" s="24"/>
      <c r="F174" s="58">
        <f>D174*E174</f>
        <v>0</v>
      </c>
    </row>
    <row r="175" spans="1:6" x14ac:dyDescent="0.2">
      <c r="A175" s="48"/>
      <c r="B175" s="65"/>
      <c r="C175" s="57"/>
      <c r="D175" s="58"/>
      <c r="E175" s="58"/>
      <c r="F175" s="58"/>
    </row>
    <row r="176" spans="1:6" x14ac:dyDescent="0.2">
      <c r="A176" s="48"/>
      <c r="B176" s="65" t="s">
        <v>234</v>
      </c>
      <c r="C176" s="57"/>
      <c r="D176" s="58"/>
      <c r="E176" s="58"/>
      <c r="F176" s="58"/>
    </row>
    <row r="177" spans="1:6" ht="25.5" x14ac:dyDescent="0.2">
      <c r="A177" s="48" t="s">
        <v>236</v>
      </c>
      <c r="B177" s="65" t="s">
        <v>235</v>
      </c>
      <c r="C177" s="57" t="s">
        <v>103</v>
      </c>
      <c r="D177" s="58">
        <v>14</v>
      </c>
      <c r="E177" s="24"/>
      <c r="F177" s="58">
        <f>D177*E177</f>
        <v>0</v>
      </c>
    </row>
    <row r="178" spans="1:6" x14ac:dyDescent="0.2">
      <c r="A178" s="48"/>
      <c r="B178" s="65"/>
      <c r="C178" s="57"/>
      <c r="D178" s="58"/>
      <c r="E178" s="58"/>
      <c r="F178" s="58"/>
    </row>
    <row r="179" spans="1:6" x14ac:dyDescent="0.2">
      <c r="A179" s="48"/>
      <c r="B179" s="65" t="s">
        <v>238</v>
      </c>
      <c r="C179" s="57"/>
      <c r="D179" s="58"/>
      <c r="E179" s="58"/>
      <c r="F179" s="58"/>
    </row>
    <row r="180" spans="1:6" ht="25.5" x14ac:dyDescent="0.2">
      <c r="A180" s="48" t="s">
        <v>237</v>
      </c>
      <c r="B180" s="65" t="s">
        <v>239</v>
      </c>
      <c r="C180" s="57" t="s">
        <v>103</v>
      </c>
      <c r="D180" s="58">
        <v>24</v>
      </c>
      <c r="E180" s="24"/>
      <c r="F180" s="58">
        <f>D180*E180</f>
        <v>0</v>
      </c>
    </row>
    <row r="181" spans="1:6" x14ac:dyDescent="0.2">
      <c r="A181" s="30"/>
      <c r="C181" s="30"/>
      <c r="D181" s="30"/>
      <c r="E181" s="30"/>
      <c r="F181" s="30"/>
    </row>
    <row r="182" spans="1:6" x14ac:dyDescent="0.2">
      <c r="A182" s="84"/>
      <c r="B182" s="65" t="s">
        <v>108</v>
      </c>
      <c r="C182" s="85"/>
      <c r="D182" s="85"/>
      <c r="E182" s="85"/>
      <c r="F182" s="85"/>
    </row>
    <row r="183" spans="1:6" ht="25.5" x14ac:dyDescent="0.2">
      <c r="A183" s="48" t="s">
        <v>228</v>
      </c>
      <c r="B183" s="65" t="s">
        <v>240</v>
      </c>
      <c r="C183" s="85" t="s">
        <v>6</v>
      </c>
      <c r="D183" s="55">
        <v>3</v>
      </c>
      <c r="E183" s="24"/>
      <c r="F183" s="58">
        <f>D183*E183</f>
        <v>0</v>
      </c>
    </row>
    <row r="184" spans="1:6" ht="13.5" thickBot="1" x14ac:dyDescent="0.25">
      <c r="A184" s="83"/>
      <c r="B184" s="51"/>
      <c r="C184" s="61"/>
      <c r="D184" s="61"/>
      <c r="E184" s="61"/>
      <c r="F184" s="61"/>
    </row>
    <row r="185" spans="1:6" ht="13.5" thickBot="1" x14ac:dyDescent="0.25">
      <c r="A185" s="52"/>
      <c r="B185" s="68" t="s">
        <v>149</v>
      </c>
      <c r="C185" s="81"/>
      <c r="D185" s="70"/>
      <c r="E185" s="71"/>
      <c r="F185" s="72">
        <f>SUM(F147:F183)</f>
        <v>0</v>
      </c>
    </row>
    <row r="186" spans="1:6" x14ac:dyDescent="0.2">
      <c r="A186" s="52"/>
      <c r="B186" s="73"/>
      <c r="C186" s="82"/>
      <c r="D186" s="75"/>
      <c r="E186" s="76"/>
      <c r="F186" s="77"/>
    </row>
    <row r="187" spans="1:6" x14ac:dyDescent="0.2">
      <c r="A187" s="52"/>
      <c r="B187" s="51"/>
      <c r="C187" s="57"/>
      <c r="D187" s="54"/>
      <c r="E187" s="55"/>
      <c r="F187" s="58"/>
    </row>
    <row r="188" spans="1:6" x14ac:dyDescent="0.2">
      <c r="A188" s="52" t="s">
        <v>150</v>
      </c>
      <c r="B188" s="49" t="s">
        <v>151</v>
      </c>
      <c r="C188" s="57"/>
      <c r="D188" s="54"/>
      <c r="E188" s="55"/>
      <c r="F188" s="58"/>
    </row>
    <row r="189" spans="1:6" x14ac:dyDescent="0.2">
      <c r="A189" s="52"/>
      <c r="B189" s="49"/>
      <c r="C189" s="57"/>
      <c r="D189" s="54"/>
      <c r="E189" s="55"/>
      <c r="F189" s="58"/>
    </row>
    <row r="190" spans="1:6" x14ac:dyDescent="0.2">
      <c r="A190" s="52"/>
      <c r="B190" s="49" t="s">
        <v>241</v>
      </c>
      <c r="C190" s="57"/>
      <c r="D190" s="54"/>
      <c r="E190" s="55"/>
      <c r="F190" s="58"/>
    </row>
    <row r="191" spans="1:6" x14ac:dyDescent="0.2">
      <c r="A191" s="52"/>
      <c r="B191" s="49"/>
      <c r="C191" s="57"/>
      <c r="D191" s="54"/>
      <c r="E191" s="55"/>
      <c r="F191" s="58"/>
    </row>
    <row r="192" spans="1:6" ht="38.25" x14ac:dyDescent="0.2">
      <c r="A192" s="48" t="s">
        <v>152</v>
      </c>
      <c r="B192" s="51" t="s">
        <v>242</v>
      </c>
      <c r="C192" s="57" t="s">
        <v>1</v>
      </c>
      <c r="D192" s="55">
        <v>600</v>
      </c>
      <c r="E192" s="24"/>
      <c r="F192" s="58">
        <f>D192*E192</f>
        <v>0</v>
      </c>
    </row>
    <row r="193" spans="1:6" x14ac:dyDescent="0.2">
      <c r="A193" s="48"/>
      <c r="B193" s="51"/>
      <c r="C193" s="57"/>
      <c r="D193" s="54"/>
      <c r="E193" s="58"/>
      <c r="F193" s="58"/>
    </row>
    <row r="194" spans="1:6" ht="25.5" x14ac:dyDescent="0.2">
      <c r="A194" s="48" t="s">
        <v>153</v>
      </c>
      <c r="B194" s="51" t="s">
        <v>243</v>
      </c>
      <c r="C194" s="57" t="s">
        <v>81</v>
      </c>
      <c r="D194" s="55">
        <v>1824</v>
      </c>
      <c r="E194" s="24"/>
      <c r="F194" s="58">
        <f>D194*E194</f>
        <v>0</v>
      </c>
    </row>
    <row r="195" spans="1:6" x14ac:dyDescent="0.2">
      <c r="A195" s="48"/>
      <c r="B195" s="51"/>
      <c r="C195" s="57"/>
      <c r="D195" s="54"/>
      <c r="E195" s="58"/>
      <c r="F195" s="58"/>
    </row>
    <row r="196" spans="1:6" ht="25.5" x14ac:dyDescent="0.2">
      <c r="A196" s="48" t="s">
        <v>154</v>
      </c>
      <c r="B196" s="51" t="s">
        <v>244</v>
      </c>
      <c r="C196" s="57" t="s">
        <v>1</v>
      </c>
      <c r="D196" s="55">
        <v>15</v>
      </c>
      <c r="E196" s="24"/>
      <c r="F196" s="58">
        <f>D196*E196</f>
        <v>0</v>
      </c>
    </row>
    <row r="197" spans="1:6" x14ac:dyDescent="0.2">
      <c r="A197" s="48"/>
      <c r="B197" s="51"/>
      <c r="C197" s="57"/>
      <c r="D197" s="54"/>
      <c r="E197" s="58"/>
      <c r="F197" s="58"/>
    </row>
    <row r="198" spans="1:6" ht="25.5" x14ac:dyDescent="0.2">
      <c r="A198" s="48" t="s">
        <v>155</v>
      </c>
      <c r="B198" s="51" t="s">
        <v>271</v>
      </c>
      <c r="C198" s="57" t="s">
        <v>1</v>
      </c>
      <c r="D198" s="55">
        <v>24</v>
      </c>
      <c r="E198" s="24"/>
      <c r="F198" s="58">
        <f>D198*E198</f>
        <v>0</v>
      </c>
    </row>
    <row r="199" spans="1:6" x14ac:dyDescent="0.2">
      <c r="A199" s="48"/>
      <c r="B199" s="51"/>
      <c r="C199" s="57"/>
      <c r="D199" s="54"/>
      <c r="E199" s="58"/>
      <c r="F199" s="58"/>
    </row>
    <row r="200" spans="1:6" ht="38.25" x14ac:dyDescent="0.2">
      <c r="A200" s="48" t="s">
        <v>156</v>
      </c>
      <c r="B200" s="51" t="s">
        <v>245</v>
      </c>
      <c r="C200" s="57" t="s">
        <v>1</v>
      </c>
      <c r="D200" s="55">
        <v>150</v>
      </c>
      <c r="E200" s="24"/>
      <c r="F200" s="58">
        <f>D200*E200</f>
        <v>0</v>
      </c>
    </row>
    <row r="201" spans="1:6" x14ac:dyDescent="0.2">
      <c r="A201" s="48"/>
      <c r="B201" s="51"/>
      <c r="C201" s="57"/>
      <c r="D201" s="55"/>
      <c r="E201" s="58"/>
      <c r="F201" s="58"/>
    </row>
    <row r="202" spans="1:6" ht="63.75" x14ac:dyDescent="0.2">
      <c r="A202" s="48" t="s">
        <v>157</v>
      </c>
      <c r="B202" s="51" t="s">
        <v>246</v>
      </c>
      <c r="C202" s="57" t="s">
        <v>0</v>
      </c>
      <c r="D202" s="55">
        <v>13</v>
      </c>
      <c r="E202" s="24"/>
      <c r="F202" s="58">
        <f>D202*E202</f>
        <v>0</v>
      </c>
    </row>
    <row r="203" spans="1:6" x14ac:dyDescent="0.2">
      <c r="A203" s="48"/>
      <c r="B203" s="51"/>
      <c r="C203" s="57"/>
      <c r="D203" s="55"/>
      <c r="E203" s="58"/>
      <c r="F203" s="58"/>
    </row>
    <row r="204" spans="1:6" x14ac:dyDescent="0.2">
      <c r="A204" s="48" t="s">
        <v>248</v>
      </c>
      <c r="B204" s="51" t="s">
        <v>247</v>
      </c>
      <c r="C204" s="57" t="s">
        <v>81</v>
      </c>
      <c r="D204" s="55">
        <v>313.60000000000002</v>
      </c>
      <c r="E204" s="24"/>
      <c r="F204" s="58">
        <f>D204*E204</f>
        <v>0</v>
      </c>
    </row>
    <row r="205" spans="1:6" x14ac:dyDescent="0.2">
      <c r="A205" s="48"/>
      <c r="B205" s="51"/>
      <c r="C205" s="57"/>
      <c r="D205" s="55"/>
      <c r="E205" s="58"/>
      <c r="F205" s="58"/>
    </row>
    <row r="206" spans="1:6" ht="25.5" x14ac:dyDescent="0.2">
      <c r="A206" s="48" t="s">
        <v>250</v>
      </c>
      <c r="B206" s="51" t="s">
        <v>249</v>
      </c>
      <c r="C206" s="57" t="s">
        <v>1</v>
      </c>
      <c r="D206" s="55">
        <v>4</v>
      </c>
      <c r="E206" s="24"/>
      <c r="F206" s="58">
        <f>D206*E206</f>
        <v>0</v>
      </c>
    </row>
    <row r="207" spans="1:6" x14ac:dyDescent="0.2">
      <c r="A207" s="48"/>
      <c r="B207" s="51"/>
      <c r="C207" s="57"/>
      <c r="D207" s="55"/>
      <c r="E207" s="58"/>
      <c r="F207" s="58"/>
    </row>
    <row r="208" spans="1:6" x14ac:dyDescent="0.2">
      <c r="A208" s="48" t="s">
        <v>251</v>
      </c>
      <c r="B208" s="51" t="s">
        <v>252</v>
      </c>
      <c r="C208" s="57" t="s">
        <v>1</v>
      </c>
      <c r="D208" s="55">
        <v>50</v>
      </c>
      <c r="E208" s="24"/>
      <c r="F208" s="58">
        <f>D208*E208</f>
        <v>0</v>
      </c>
    </row>
    <row r="209" spans="1:6" x14ac:dyDescent="0.2">
      <c r="A209" s="48"/>
      <c r="B209" s="51"/>
      <c r="C209" s="57"/>
      <c r="D209" s="55"/>
      <c r="E209" s="58"/>
      <c r="F209" s="58"/>
    </row>
    <row r="210" spans="1:6" ht="25.5" x14ac:dyDescent="0.2">
      <c r="A210" s="48" t="s">
        <v>253</v>
      </c>
      <c r="B210" s="51" t="s">
        <v>254</v>
      </c>
      <c r="C210" s="57" t="s">
        <v>31</v>
      </c>
      <c r="D210" s="55">
        <v>33</v>
      </c>
      <c r="E210" s="24"/>
      <c r="F210" s="58">
        <f>D210*E210</f>
        <v>0</v>
      </c>
    </row>
    <row r="211" spans="1:6" x14ac:dyDescent="0.2">
      <c r="A211" s="48"/>
      <c r="B211" s="51"/>
      <c r="C211" s="57"/>
      <c r="D211" s="55"/>
      <c r="E211" s="58"/>
      <c r="F211" s="58"/>
    </row>
    <row r="212" spans="1:6" ht="38.25" x14ac:dyDescent="0.2">
      <c r="A212" s="48" t="s">
        <v>256</v>
      </c>
      <c r="B212" s="51" t="s">
        <v>255</v>
      </c>
      <c r="C212" s="57" t="s">
        <v>1</v>
      </c>
      <c r="D212" s="55">
        <v>150</v>
      </c>
      <c r="E212" s="24"/>
      <c r="F212" s="58">
        <f>D212*E212</f>
        <v>0</v>
      </c>
    </row>
    <row r="213" spans="1:6" x14ac:dyDescent="0.2">
      <c r="A213" s="48"/>
      <c r="B213" s="51"/>
      <c r="C213" s="57"/>
      <c r="D213" s="55"/>
      <c r="E213" s="58"/>
      <c r="F213" s="58"/>
    </row>
    <row r="214" spans="1:6" x14ac:dyDescent="0.2">
      <c r="A214" s="52"/>
      <c r="B214" s="49" t="s">
        <v>257</v>
      </c>
      <c r="C214" s="57"/>
      <c r="D214" s="54"/>
      <c r="E214" s="55"/>
      <c r="F214" s="58"/>
    </row>
    <row r="215" spans="1:6" x14ac:dyDescent="0.2">
      <c r="A215" s="52"/>
      <c r="B215" s="49"/>
      <c r="C215" s="57"/>
      <c r="D215" s="54"/>
      <c r="E215" s="55"/>
      <c r="F215" s="58"/>
    </row>
    <row r="216" spans="1:6" ht="25.5" x14ac:dyDescent="0.2">
      <c r="A216" s="48" t="s">
        <v>258</v>
      </c>
      <c r="B216" s="51" t="s">
        <v>259</v>
      </c>
      <c r="C216" s="57" t="s">
        <v>1</v>
      </c>
      <c r="D216" s="55">
        <v>50</v>
      </c>
      <c r="E216" s="24"/>
      <c r="F216" s="58">
        <f>D216*E216</f>
        <v>0</v>
      </c>
    </row>
    <row r="217" spans="1:6" x14ac:dyDescent="0.2">
      <c r="A217" s="48"/>
      <c r="B217" s="51"/>
      <c r="C217" s="57"/>
      <c r="D217" s="54"/>
      <c r="E217" s="58"/>
      <c r="F217" s="58"/>
    </row>
    <row r="218" spans="1:6" ht="25.5" x14ac:dyDescent="0.2">
      <c r="A218" s="48" t="s">
        <v>260</v>
      </c>
      <c r="B218" s="51" t="s">
        <v>261</v>
      </c>
      <c r="C218" s="57" t="s">
        <v>81</v>
      </c>
      <c r="D218" s="55">
        <v>5836.8</v>
      </c>
      <c r="E218" s="24"/>
      <c r="F218" s="58">
        <f>D218*E218</f>
        <v>0</v>
      </c>
    </row>
    <row r="219" spans="1:6" x14ac:dyDescent="0.2">
      <c r="A219" s="48"/>
      <c r="B219" s="51"/>
      <c r="C219" s="57"/>
      <c r="D219" s="55"/>
      <c r="E219" s="58"/>
      <c r="F219" s="58"/>
    </row>
    <row r="220" spans="1:6" x14ac:dyDescent="0.2">
      <c r="A220" s="48" t="s">
        <v>263</v>
      </c>
      <c r="B220" s="51" t="s">
        <v>262</v>
      </c>
      <c r="C220" s="57" t="s">
        <v>6</v>
      </c>
      <c r="D220" s="55">
        <v>48</v>
      </c>
      <c r="E220" s="24"/>
      <c r="F220" s="58">
        <f>D220*E220</f>
        <v>0</v>
      </c>
    </row>
    <row r="221" spans="1:6" x14ac:dyDescent="0.2">
      <c r="A221" s="48"/>
      <c r="B221" s="51"/>
      <c r="C221" s="57"/>
      <c r="D221" s="54"/>
      <c r="E221" s="58"/>
      <c r="F221" s="58"/>
    </row>
    <row r="222" spans="1:6" ht="25.5" x14ac:dyDescent="0.2">
      <c r="A222" s="48" t="s">
        <v>264</v>
      </c>
      <c r="B222" s="51" t="s">
        <v>265</v>
      </c>
      <c r="C222" s="57" t="s">
        <v>1</v>
      </c>
      <c r="D222" s="55">
        <v>15</v>
      </c>
      <c r="E222" s="24"/>
      <c r="F222" s="58">
        <f>D222*E222</f>
        <v>0</v>
      </c>
    </row>
    <row r="223" spans="1:6" x14ac:dyDescent="0.2">
      <c r="A223" s="48"/>
      <c r="B223" s="51"/>
      <c r="C223" s="57"/>
      <c r="D223" s="54"/>
      <c r="E223" s="58"/>
      <c r="F223" s="58"/>
    </row>
    <row r="224" spans="1:6" ht="38.25" x14ac:dyDescent="0.2">
      <c r="A224" s="48" t="s">
        <v>266</v>
      </c>
      <c r="B224" s="51" t="s">
        <v>267</v>
      </c>
      <c r="C224" s="57" t="s">
        <v>0</v>
      </c>
      <c r="D224" s="55">
        <v>6</v>
      </c>
      <c r="E224" s="24"/>
      <c r="F224" s="58">
        <f>D224*E224</f>
        <v>0</v>
      </c>
    </row>
    <row r="225" spans="1:6" x14ac:dyDescent="0.2">
      <c r="A225" s="48"/>
      <c r="B225" s="51"/>
      <c r="C225" s="57"/>
      <c r="D225" s="55"/>
      <c r="E225" s="58"/>
      <c r="F225" s="58"/>
    </row>
    <row r="226" spans="1:6" x14ac:dyDescent="0.2">
      <c r="A226" s="48" t="s">
        <v>268</v>
      </c>
      <c r="B226" s="51" t="s">
        <v>269</v>
      </c>
      <c r="C226" s="57" t="s">
        <v>81</v>
      </c>
      <c r="D226" s="55">
        <v>1209.9000000000001</v>
      </c>
      <c r="E226" s="24"/>
      <c r="F226" s="58">
        <f>D226*E226</f>
        <v>0</v>
      </c>
    </row>
    <row r="227" spans="1:6" x14ac:dyDescent="0.2">
      <c r="A227" s="48"/>
      <c r="B227" s="51"/>
      <c r="C227" s="57"/>
      <c r="D227" s="55"/>
      <c r="E227" s="58"/>
      <c r="F227" s="58"/>
    </row>
    <row r="228" spans="1:6" ht="25.5" x14ac:dyDescent="0.2">
      <c r="A228" s="48" t="s">
        <v>270</v>
      </c>
      <c r="B228" s="51" t="s">
        <v>272</v>
      </c>
      <c r="C228" s="57" t="s">
        <v>1</v>
      </c>
      <c r="D228" s="55">
        <v>21</v>
      </c>
      <c r="E228" s="24"/>
      <c r="F228" s="58">
        <f>D228*E228</f>
        <v>0</v>
      </c>
    </row>
    <row r="229" spans="1:6" x14ac:dyDescent="0.2">
      <c r="A229" s="48"/>
      <c r="B229" s="51"/>
      <c r="C229" s="57"/>
      <c r="D229" s="55"/>
      <c r="E229" s="58"/>
      <c r="F229" s="58"/>
    </row>
    <row r="230" spans="1:6" x14ac:dyDescent="0.2">
      <c r="A230" s="48"/>
      <c r="B230" s="49" t="s">
        <v>273</v>
      </c>
      <c r="C230" s="57"/>
      <c r="D230" s="55"/>
      <c r="E230" s="58"/>
      <c r="F230" s="58"/>
    </row>
    <row r="231" spans="1:6" x14ac:dyDescent="0.2">
      <c r="A231" s="48"/>
      <c r="B231" s="51"/>
      <c r="C231" s="57"/>
      <c r="D231" s="55"/>
      <c r="E231" s="58"/>
      <c r="F231" s="58"/>
    </row>
    <row r="232" spans="1:6" ht="25.5" x14ac:dyDescent="0.2">
      <c r="A232" s="48" t="s">
        <v>274</v>
      </c>
      <c r="B232" s="51" t="s">
        <v>275</v>
      </c>
      <c r="C232" s="57" t="s">
        <v>103</v>
      </c>
      <c r="D232" s="55">
        <v>260</v>
      </c>
      <c r="E232" s="24"/>
      <c r="F232" s="58">
        <f>D232*E232</f>
        <v>0</v>
      </c>
    </row>
    <row r="233" spans="1:6" x14ac:dyDescent="0.2">
      <c r="A233" s="48"/>
      <c r="B233" s="51"/>
      <c r="C233" s="57"/>
      <c r="D233" s="55"/>
      <c r="E233" s="58"/>
      <c r="F233" s="58"/>
    </row>
    <row r="234" spans="1:6" ht="25.5" x14ac:dyDescent="0.2">
      <c r="A234" s="48" t="s">
        <v>277</v>
      </c>
      <c r="B234" s="51" t="s">
        <v>276</v>
      </c>
      <c r="C234" s="57" t="s">
        <v>81</v>
      </c>
      <c r="D234" s="55">
        <v>19077</v>
      </c>
      <c r="E234" s="24"/>
      <c r="F234" s="58">
        <f>D234*E234</f>
        <v>0</v>
      </c>
    </row>
    <row r="235" spans="1:6" x14ac:dyDescent="0.2">
      <c r="A235" s="48"/>
      <c r="B235" s="51"/>
      <c r="C235" s="57"/>
      <c r="D235" s="55"/>
      <c r="E235" s="58"/>
      <c r="F235" s="58"/>
    </row>
    <row r="236" spans="1:6" ht="38.25" x14ac:dyDescent="0.2">
      <c r="A236" s="48" t="s">
        <v>279</v>
      </c>
      <c r="B236" s="51" t="s">
        <v>278</v>
      </c>
      <c r="C236" s="57" t="s">
        <v>1</v>
      </c>
      <c r="D236" s="55">
        <v>75</v>
      </c>
      <c r="E236" s="24"/>
      <c r="F236" s="58">
        <f>D236*E236</f>
        <v>0</v>
      </c>
    </row>
    <row r="237" spans="1:6" x14ac:dyDescent="0.2">
      <c r="A237" s="48"/>
      <c r="B237" s="51"/>
      <c r="C237" s="57"/>
      <c r="D237" s="55"/>
      <c r="E237" s="58"/>
      <c r="F237" s="58"/>
    </row>
    <row r="238" spans="1:6" ht="38.25" x14ac:dyDescent="0.2">
      <c r="A238" s="48" t="s">
        <v>281</v>
      </c>
      <c r="B238" s="51" t="s">
        <v>280</v>
      </c>
      <c r="C238" s="57" t="s">
        <v>1</v>
      </c>
      <c r="D238" s="55">
        <v>70</v>
      </c>
      <c r="E238" s="24"/>
      <c r="F238" s="58">
        <f>D238*E238</f>
        <v>0</v>
      </c>
    </row>
    <row r="239" spans="1:6" x14ac:dyDescent="0.2">
      <c r="A239" s="48"/>
      <c r="B239" s="51"/>
      <c r="C239" s="57"/>
      <c r="D239" s="55"/>
      <c r="E239" s="58"/>
      <c r="F239" s="58"/>
    </row>
    <row r="240" spans="1:6" x14ac:dyDescent="0.2">
      <c r="A240" s="48" t="s">
        <v>282</v>
      </c>
      <c r="B240" s="51" t="s">
        <v>283</v>
      </c>
      <c r="C240" s="57" t="s">
        <v>6</v>
      </c>
      <c r="D240" s="55">
        <v>26</v>
      </c>
      <c r="E240" s="24"/>
      <c r="F240" s="58">
        <f>D240*E240</f>
        <v>0</v>
      </c>
    </row>
    <row r="241" spans="1:6" x14ac:dyDescent="0.2">
      <c r="A241" s="48"/>
      <c r="B241" s="51"/>
      <c r="C241" s="57"/>
      <c r="D241" s="55"/>
      <c r="E241" s="58"/>
      <c r="F241" s="58"/>
    </row>
    <row r="242" spans="1:6" x14ac:dyDescent="0.2">
      <c r="A242" s="48" t="s">
        <v>284</v>
      </c>
      <c r="B242" s="51" t="s">
        <v>285</v>
      </c>
      <c r="C242" s="57" t="s">
        <v>11</v>
      </c>
      <c r="D242" s="55">
        <v>1</v>
      </c>
      <c r="E242" s="24"/>
      <c r="F242" s="58">
        <f>D242*E242</f>
        <v>0</v>
      </c>
    </row>
    <row r="243" spans="1:6" x14ac:dyDescent="0.2">
      <c r="A243" s="48"/>
      <c r="B243" s="51"/>
      <c r="C243" s="57"/>
      <c r="D243" s="55"/>
      <c r="E243" s="58"/>
      <c r="F243" s="58"/>
    </row>
    <row r="244" spans="1:6" x14ac:dyDescent="0.2">
      <c r="A244" s="48" t="s">
        <v>286</v>
      </c>
      <c r="B244" s="51" t="s">
        <v>287</v>
      </c>
      <c r="C244" s="57" t="s">
        <v>6</v>
      </c>
      <c r="D244" s="55">
        <v>13</v>
      </c>
      <c r="E244" s="24"/>
      <c r="F244" s="58">
        <f>D244*E244</f>
        <v>0</v>
      </c>
    </row>
    <row r="245" spans="1:6" x14ac:dyDescent="0.2">
      <c r="A245" s="48"/>
      <c r="B245" s="51"/>
      <c r="C245" s="57"/>
      <c r="D245" s="55"/>
      <c r="E245" s="58"/>
      <c r="F245" s="58"/>
    </row>
    <row r="246" spans="1:6" x14ac:dyDescent="0.2">
      <c r="A246" s="48"/>
      <c r="B246" s="49" t="s">
        <v>288</v>
      </c>
      <c r="C246" s="57"/>
      <c r="D246" s="55"/>
      <c r="E246" s="58"/>
      <c r="F246" s="58"/>
    </row>
    <row r="247" spans="1:6" x14ac:dyDescent="0.2">
      <c r="A247" s="48"/>
      <c r="B247" s="51"/>
      <c r="C247" s="57"/>
      <c r="D247" s="55"/>
      <c r="E247" s="58"/>
      <c r="F247" s="58"/>
    </row>
    <row r="248" spans="1:6" ht="25.5" x14ac:dyDescent="0.2">
      <c r="A248" s="48" t="s">
        <v>289</v>
      </c>
      <c r="B248" s="51" t="s">
        <v>290</v>
      </c>
      <c r="C248" s="57" t="s">
        <v>1</v>
      </c>
      <c r="D248" s="55">
        <v>6</v>
      </c>
      <c r="E248" s="24"/>
      <c r="F248" s="58">
        <f>D248*E248</f>
        <v>0</v>
      </c>
    </row>
    <row r="249" spans="1:6" x14ac:dyDescent="0.2">
      <c r="A249" s="48"/>
      <c r="B249" s="51"/>
      <c r="C249" s="57"/>
      <c r="D249" s="55"/>
      <c r="E249" s="58"/>
      <c r="F249" s="58"/>
    </row>
    <row r="250" spans="1:6" ht="63.75" x14ac:dyDescent="0.2">
      <c r="A250" s="48" t="s">
        <v>291</v>
      </c>
      <c r="B250" s="51" t="s">
        <v>246</v>
      </c>
      <c r="C250" s="57" t="s">
        <v>0</v>
      </c>
      <c r="D250" s="55">
        <v>105</v>
      </c>
      <c r="E250" s="24"/>
      <c r="F250" s="58">
        <f>D250*E250</f>
        <v>0</v>
      </c>
    </row>
    <row r="251" spans="1:6" x14ac:dyDescent="0.2">
      <c r="A251" s="48"/>
      <c r="B251" s="51"/>
      <c r="C251" s="57"/>
      <c r="D251" s="55"/>
      <c r="E251" s="58"/>
      <c r="F251" s="58"/>
    </row>
    <row r="252" spans="1:6" x14ac:dyDescent="0.2">
      <c r="A252" s="48" t="s">
        <v>292</v>
      </c>
      <c r="B252" s="51" t="s">
        <v>269</v>
      </c>
      <c r="C252" s="57" t="s">
        <v>81</v>
      </c>
      <c r="D252" s="55">
        <v>3458.1</v>
      </c>
      <c r="E252" s="24"/>
      <c r="F252" s="58">
        <f>D252*E252</f>
        <v>0</v>
      </c>
    </row>
    <row r="253" spans="1:6" x14ac:dyDescent="0.2">
      <c r="A253" s="48"/>
      <c r="B253" s="51"/>
      <c r="C253" s="57"/>
      <c r="D253" s="55"/>
      <c r="E253" s="58"/>
      <c r="F253" s="58"/>
    </row>
    <row r="254" spans="1:6" ht="25.5" x14ac:dyDescent="0.2">
      <c r="A254" s="48" t="s">
        <v>293</v>
      </c>
      <c r="B254" s="51" t="s">
        <v>294</v>
      </c>
      <c r="C254" s="57" t="s">
        <v>1</v>
      </c>
      <c r="D254" s="55">
        <v>37</v>
      </c>
      <c r="E254" s="24"/>
      <c r="F254" s="58">
        <f>D254*E254</f>
        <v>0</v>
      </c>
    </row>
    <row r="255" spans="1:6" ht="13.5" thickBot="1" x14ac:dyDescent="0.25">
      <c r="A255" s="48"/>
      <c r="B255" s="51"/>
      <c r="C255" s="57"/>
      <c r="D255" s="55"/>
      <c r="E255" s="58"/>
      <c r="F255" s="58"/>
    </row>
    <row r="256" spans="1:6" ht="13.5" thickBot="1" x14ac:dyDescent="0.25">
      <c r="A256" s="52"/>
      <c r="B256" s="68" t="s">
        <v>158</v>
      </c>
      <c r="C256" s="81"/>
      <c r="D256" s="70"/>
      <c r="E256" s="71"/>
      <c r="F256" s="72">
        <f>SUM(F188:F255)</f>
        <v>0</v>
      </c>
    </row>
    <row r="257" spans="1:6" x14ac:dyDescent="0.2">
      <c r="A257" s="52"/>
      <c r="B257" s="73"/>
      <c r="C257" s="82"/>
      <c r="D257" s="75"/>
      <c r="E257" s="76"/>
      <c r="F257" s="77"/>
    </row>
    <row r="258" spans="1:6" x14ac:dyDescent="0.2">
      <c r="A258" s="52"/>
      <c r="B258" s="73"/>
      <c r="C258" s="82"/>
      <c r="D258" s="75"/>
      <c r="E258" s="76"/>
      <c r="F258" s="77"/>
    </row>
    <row r="259" spans="1:6" x14ac:dyDescent="0.2">
      <c r="A259" s="52" t="s">
        <v>159</v>
      </c>
      <c r="B259" s="49" t="s">
        <v>295</v>
      </c>
      <c r="C259" s="57"/>
      <c r="D259" s="54"/>
      <c r="E259" s="55"/>
      <c r="F259" s="58"/>
    </row>
    <row r="260" spans="1:6" x14ac:dyDescent="0.2">
      <c r="A260" s="52"/>
      <c r="B260" s="49"/>
      <c r="C260" s="57"/>
      <c r="D260" s="54"/>
      <c r="E260" s="55"/>
      <c r="F260" s="58"/>
    </row>
    <row r="261" spans="1:6" x14ac:dyDescent="0.2">
      <c r="A261" s="80"/>
      <c r="B261" s="51" t="s">
        <v>296</v>
      </c>
      <c r="C261" s="30"/>
      <c r="D261" s="30"/>
      <c r="E261" s="30"/>
      <c r="F261" s="30"/>
    </row>
    <row r="262" spans="1:6" ht="38.25" x14ac:dyDescent="0.2">
      <c r="A262" s="48" t="s">
        <v>163</v>
      </c>
      <c r="B262" s="51" t="s">
        <v>309</v>
      </c>
      <c r="C262" s="57" t="s">
        <v>103</v>
      </c>
      <c r="D262" s="55">
        <v>100</v>
      </c>
      <c r="E262" s="23"/>
      <c r="F262" s="58">
        <f>D262*E262</f>
        <v>0</v>
      </c>
    </row>
    <row r="263" spans="1:6" x14ac:dyDescent="0.2">
      <c r="A263" s="48"/>
      <c r="B263" s="51"/>
      <c r="C263" s="57"/>
      <c r="D263" s="54"/>
      <c r="E263" s="55"/>
      <c r="F263" s="58"/>
    </row>
    <row r="264" spans="1:6" x14ac:dyDescent="0.2">
      <c r="A264" s="48"/>
      <c r="B264" s="51" t="s">
        <v>297</v>
      </c>
      <c r="C264" s="53"/>
      <c r="D264" s="54"/>
      <c r="E264" s="55"/>
      <c r="F264" s="55"/>
    </row>
    <row r="265" spans="1:6" x14ac:dyDescent="0.2">
      <c r="A265" s="48" t="s">
        <v>166</v>
      </c>
      <c r="B265" s="51" t="s">
        <v>298</v>
      </c>
      <c r="C265" s="57" t="s">
        <v>6</v>
      </c>
      <c r="D265" s="55">
        <v>2</v>
      </c>
      <c r="E265" s="23"/>
      <c r="F265" s="58">
        <f>D265*E265</f>
        <v>0</v>
      </c>
    </row>
    <row r="266" spans="1:6" x14ac:dyDescent="0.2">
      <c r="A266" s="48"/>
      <c r="B266" s="51"/>
      <c r="C266" s="57"/>
      <c r="D266" s="54"/>
      <c r="E266" s="55"/>
      <c r="F266" s="58"/>
    </row>
    <row r="267" spans="1:6" ht="13.5" thickBot="1" x14ac:dyDescent="0.25">
      <c r="A267" s="52"/>
      <c r="B267" s="51"/>
      <c r="C267" s="61"/>
      <c r="D267" s="61"/>
      <c r="E267" s="61"/>
      <c r="F267" s="61"/>
    </row>
    <row r="268" spans="1:6" ht="13.5" thickBot="1" x14ac:dyDescent="0.25">
      <c r="A268" s="52"/>
      <c r="B268" s="68" t="s">
        <v>302</v>
      </c>
      <c r="C268" s="69"/>
      <c r="D268" s="70"/>
      <c r="E268" s="71"/>
      <c r="F268" s="72">
        <f>SUM(F259:F266)</f>
        <v>0</v>
      </c>
    </row>
    <row r="269" spans="1:6" x14ac:dyDescent="0.2">
      <c r="A269" s="52"/>
      <c r="B269" s="73"/>
      <c r="C269" s="82"/>
      <c r="D269" s="75"/>
      <c r="E269" s="76"/>
      <c r="F269" s="77"/>
    </row>
    <row r="270" spans="1:6" x14ac:dyDescent="0.2">
      <c r="A270" s="52"/>
      <c r="B270" s="51"/>
      <c r="C270" s="57"/>
      <c r="D270" s="54"/>
      <c r="E270" s="55"/>
      <c r="F270" s="58"/>
    </row>
    <row r="271" spans="1:6" x14ac:dyDescent="0.2">
      <c r="A271" s="52" t="s">
        <v>171</v>
      </c>
      <c r="B271" s="49" t="s">
        <v>160</v>
      </c>
      <c r="C271" s="57"/>
      <c r="D271" s="54"/>
      <c r="E271" s="55"/>
      <c r="F271" s="58"/>
    </row>
    <row r="272" spans="1:6" x14ac:dyDescent="0.2">
      <c r="A272" s="52"/>
      <c r="B272" s="49"/>
      <c r="C272" s="57"/>
      <c r="D272" s="54"/>
      <c r="E272" s="55"/>
      <c r="F272" s="58"/>
    </row>
    <row r="273" spans="1:6" x14ac:dyDescent="0.2">
      <c r="A273" s="80"/>
      <c r="B273" s="51" t="s">
        <v>161</v>
      </c>
      <c r="C273" s="30"/>
      <c r="D273" s="30"/>
      <c r="E273" s="30"/>
      <c r="F273" s="30"/>
    </row>
    <row r="274" spans="1:6" x14ac:dyDescent="0.2">
      <c r="A274" s="48" t="s">
        <v>173</v>
      </c>
      <c r="B274" s="51" t="s">
        <v>164</v>
      </c>
      <c r="C274" s="57" t="s">
        <v>162</v>
      </c>
      <c r="D274" s="55">
        <v>40</v>
      </c>
      <c r="E274" s="23"/>
      <c r="F274" s="58">
        <f>D274*E274</f>
        <v>0</v>
      </c>
    </row>
    <row r="275" spans="1:6" x14ac:dyDescent="0.2">
      <c r="A275" s="48"/>
      <c r="B275" s="51"/>
      <c r="C275" s="57"/>
      <c r="D275" s="54"/>
      <c r="E275" s="55"/>
      <c r="F275" s="58"/>
    </row>
    <row r="276" spans="1:6" x14ac:dyDescent="0.2">
      <c r="A276" s="48"/>
      <c r="B276" s="51" t="s">
        <v>165</v>
      </c>
      <c r="C276" s="53"/>
      <c r="D276" s="54"/>
      <c r="E276" s="55"/>
      <c r="F276" s="55"/>
    </row>
    <row r="277" spans="1:6" x14ac:dyDescent="0.2">
      <c r="A277" s="48" t="s">
        <v>299</v>
      </c>
      <c r="B277" s="51" t="s">
        <v>167</v>
      </c>
      <c r="C277" s="57" t="s">
        <v>162</v>
      </c>
      <c r="D277" s="55">
        <v>40</v>
      </c>
      <c r="E277" s="23"/>
      <c r="F277" s="58">
        <f>D277*E277</f>
        <v>0</v>
      </c>
    </row>
    <row r="278" spans="1:6" x14ac:dyDescent="0.2">
      <c r="A278" s="48"/>
      <c r="B278" s="51"/>
      <c r="C278" s="57"/>
      <c r="D278" s="54"/>
      <c r="E278" s="55"/>
      <c r="F278" s="58"/>
    </row>
    <row r="279" spans="1:6" x14ac:dyDescent="0.2">
      <c r="A279" s="48"/>
      <c r="B279" s="51" t="s">
        <v>168</v>
      </c>
      <c r="C279" s="57"/>
      <c r="D279" s="54"/>
      <c r="E279" s="55"/>
      <c r="F279" s="58"/>
    </row>
    <row r="280" spans="1:6" ht="25.5" x14ac:dyDescent="0.2">
      <c r="A280" s="48" t="s">
        <v>300</v>
      </c>
      <c r="B280" s="51" t="s">
        <v>192</v>
      </c>
      <c r="C280" s="57" t="s">
        <v>6</v>
      </c>
      <c r="D280" s="55">
        <v>1</v>
      </c>
      <c r="E280" s="23"/>
      <c r="F280" s="58">
        <f>D280*E280</f>
        <v>0</v>
      </c>
    </row>
    <row r="281" spans="1:6" x14ac:dyDescent="0.2">
      <c r="A281" s="48"/>
      <c r="B281" s="51"/>
      <c r="C281" s="57"/>
      <c r="D281" s="54"/>
      <c r="E281" s="55"/>
      <c r="F281" s="58"/>
    </row>
    <row r="282" spans="1:6" x14ac:dyDescent="0.2">
      <c r="A282" s="48"/>
      <c r="B282" s="51" t="s">
        <v>139</v>
      </c>
      <c r="C282" s="57"/>
      <c r="D282" s="54"/>
      <c r="E282" s="55"/>
      <c r="F282" s="58"/>
    </row>
    <row r="283" spans="1:6" x14ac:dyDescent="0.2">
      <c r="A283" s="48" t="s">
        <v>301</v>
      </c>
      <c r="B283" s="51" t="s">
        <v>169</v>
      </c>
      <c r="C283" s="57" t="s">
        <v>6</v>
      </c>
      <c r="D283" s="55">
        <v>1</v>
      </c>
      <c r="E283" s="23"/>
      <c r="F283" s="58">
        <f>D283*E283</f>
        <v>0</v>
      </c>
    </row>
    <row r="284" spans="1:6" ht="13.5" thickBot="1" x14ac:dyDescent="0.25">
      <c r="A284" s="52"/>
      <c r="B284" s="51"/>
      <c r="C284" s="61"/>
      <c r="D284" s="61"/>
      <c r="E284" s="61"/>
      <c r="F284" s="61"/>
    </row>
    <row r="285" spans="1:6" ht="13.5" thickBot="1" x14ac:dyDescent="0.25">
      <c r="A285" s="52"/>
      <c r="B285" s="68" t="s">
        <v>170</v>
      </c>
      <c r="C285" s="69"/>
      <c r="D285" s="70"/>
      <c r="E285" s="71"/>
      <c r="F285" s="72">
        <f>SUM(F271:F283)</f>
        <v>0</v>
      </c>
    </row>
    <row r="286" spans="1:6" x14ac:dyDescent="0.2">
      <c r="A286" s="52"/>
      <c r="B286" s="73"/>
      <c r="C286" s="74"/>
      <c r="D286" s="75"/>
      <c r="E286" s="76"/>
      <c r="F286" s="77"/>
    </row>
    <row r="287" spans="1:6" x14ac:dyDescent="0.2">
      <c r="A287" s="52"/>
      <c r="B287" s="51"/>
      <c r="C287" s="53"/>
      <c r="D287" s="54"/>
      <c r="E287" s="55"/>
      <c r="F287" s="58"/>
    </row>
    <row r="288" spans="1:6" x14ac:dyDescent="0.2">
      <c r="A288" s="52" t="s">
        <v>303</v>
      </c>
      <c r="B288" s="49" t="s">
        <v>172</v>
      </c>
      <c r="C288" s="53"/>
      <c r="D288" s="54"/>
      <c r="E288" s="55"/>
      <c r="F288" s="58"/>
    </row>
    <row r="289" spans="1:6" x14ac:dyDescent="0.2">
      <c r="A289" s="48"/>
      <c r="B289" s="49"/>
      <c r="C289" s="57"/>
      <c r="D289" s="54"/>
      <c r="E289" s="55"/>
      <c r="F289" s="58"/>
    </row>
    <row r="290" spans="1:6" x14ac:dyDescent="0.2">
      <c r="A290" s="80"/>
      <c r="B290" s="51" t="s">
        <v>108</v>
      </c>
      <c r="C290" s="57"/>
      <c r="D290" s="54"/>
      <c r="E290" s="55"/>
      <c r="F290" s="58"/>
    </row>
    <row r="291" spans="1:6" x14ac:dyDescent="0.2">
      <c r="A291" s="48" t="s">
        <v>173</v>
      </c>
      <c r="B291" s="51" t="s">
        <v>193</v>
      </c>
      <c r="C291" s="57" t="s">
        <v>0</v>
      </c>
      <c r="D291" s="55">
        <v>1300</v>
      </c>
      <c r="E291" s="23"/>
      <c r="F291" s="58">
        <f>D291*E291</f>
        <v>0</v>
      </c>
    </row>
    <row r="292" spans="1:6" ht="13.5" thickBot="1" x14ac:dyDescent="0.25">
      <c r="A292" s="52"/>
      <c r="B292" s="50"/>
      <c r="C292" s="61"/>
      <c r="D292" s="61"/>
      <c r="E292" s="61"/>
      <c r="F292" s="61"/>
    </row>
    <row r="293" spans="1:6" ht="13.5" thickBot="1" x14ac:dyDescent="0.25">
      <c r="A293" s="52"/>
      <c r="B293" s="87" t="s">
        <v>174</v>
      </c>
      <c r="C293" s="69"/>
      <c r="D293" s="70"/>
      <c r="E293" s="71"/>
      <c r="F293" s="72">
        <f>SUM(F288:F291)</f>
        <v>0</v>
      </c>
    </row>
  </sheetData>
  <sheetProtection algorithmName="SHA-512" hashValue="OkBEziA3SxDSwqqOrI+Nqd1PbH3Swba27rIniiQ0pRMS1Fhh+2h3A3p1Ty+pBPro2FmyepZRQ8HdzwX8McAVbg==" saltValue="Qm5Bdt/PiTDBh2jAHGrRBw==" spinCount="100000" sheet="1" selectLockedCells="1"/>
  <pageMargins left="0.70866141732283472" right="0.51181102362204722" top="0.94488188976377963" bottom="0.74803149606299213" header="0.31496062992125984" footer="0.31496062992125984"/>
  <pageSetup paperSize="9" orientation="portrait" r:id="rId1"/>
  <headerFooter>
    <oddFooter>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158"/>
  <sheetViews>
    <sheetView topLeftCell="A58" workbookViewId="0">
      <selection activeCell="F15" sqref="F15"/>
    </sheetView>
  </sheetViews>
  <sheetFormatPr defaultColWidth="9.140625" defaultRowHeight="12.75" x14ac:dyDescent="0.2"/>
  <cols>
    <col min="1" max="1" width="3.42578125" style="2" customWidth="1"/>
    <col min="2" max="2" width="54.42578125" style="2" customWidth="1"/>
    <col min="3" max="3" width="5.28515625" style="3" customWidth="1"/>
    <col min="4" max="4" width="7.28515625" style="4" customWidth="1"/>
    <col min="5" max="5" width="8.140625" style="5" customWidth="1"/>
    <col min="6" max="6" width="11.28515625" style="5" customWidth="1"/>
    <col min="7" max="16384" width="9.140625" style="2"/>
  </cols>
  <sheetData>
    <row r="2" spans="2:5" x14ac:dyDescent="0.2">
      <c r="B2" s="2" t="s">
        <v>7</v>
      </c>
    </row>
    <row r="3" spans="2:5" x14ac:dyDescent="0.2">
      <c r="B3" s="2" t="s">
        <v>26</v>
      </c>
    </row>
    <row r="4" spans="2:5" x14ac:dyDescent="0.2">
      <c r="B4" s="2" t="s">
        <v>27</v>
      </c>
    </row>
    <row r="5" spans="2:5" x14ac:dyDescent="0.2">
      <c r="B5" s="2" t="s">
        <v>28</v>
      </c>
    </row>
    <row r="8" spans="2:5" x14ac:dyDescent="0.2">
      <c r="B8" s="2" t="s">
        <v>8</v>
      </c>
    </row>
    <row r="9" spans="2:5" x14ac:dyDescent="0.2">
      <c r="B9" s="2" t="s">
        <v>54</v>
      </c>
    </row>
    <row r="10" spans="2:5" x14ac:dyDescent="0.2">
      <c r="B10" s="2" t="s">
        <v>78</v>
      </c>
    </row>
    <row r="14" spans="2:5" ht="15" x14ac:dyDescent="0.2">
      <c r="E14" s="7" t="s">
        <v>38</v>
      </c>
    </row>
    <row r="19" spans="2:6" x14ac:dyDescent="0.2">
      <c r="B19" s="2" t="s">
        <v>9</v>
      </c>
    </row>
    <row r="21" spans="2:6" x14ac:dyDescent="0.2">
      <c r="B21" s="2" t="s">
        <v>10</v>
      </c>
      <c r="F21" s="5">
        <f>F55</f>
        <v>2701</v>
      </c>
    </row>
    <row r="23" spans="2:6" x14ac:dyDescent="0.2">
      <c r="B23" s="2" t="s">
        <v>13</v>
      </c>
      <c r="F23" s="5">
        <f>F72</f>
        <v>7519</v>
      </c>
    </row>
    <row r="25" spans="2:6" x14ac:dyDescent="0.2">
      <c r="B25" s="2" t="s">
        <v>14</v>
      </c>
      <c r="F25" s="5">
        <f>F85</f>
        <v>8572</v>
      </c>
    </row>
    <row r="27" spans="2:6" x14ac:dyDescent="0.2">
      <c r="B27" s="2" t="s">
        <v>18</v>
      </c>
      <c r="F27" s="5">
        <f>F108</f>
        <v>104308</v>
      </c>
    </row>
    <row r="29" spans="2:6" x14ac:dyDescent="0.2">
      <c r="B29" s="2" t="s">
        <v>33</v>
      </c>
      <c r="F29" s="5">
        <f>F125</f>
        <v>8450</v>
      </c>
    </row>
    <row r="31" spans="2:6" x14ac:dyDescent="0.2">
      <c r="B31" s="2" t="s">
        <v>48</v>
      </c>
      <c r="F31" s="5">
        <f>F140</f>
        <v>13970</v>
      </c>
    </row>
    <row r="33" spans="1:6" x14ac:dyDescent="0.2">
      <c r="B33" s="2" t="s">
        <v>49</v>
      </c>
      <c r="F33" s="5">
        <f>F153</f>
        <v>1914</v>
      </c>
    </row>
    <row r="35" spans="1:6" x14ac:dyDescent="0.2">
      <c r="B35" s="2" t="s">
        <v>50</v>
      </c>
      <c r="F35" s="5">
        <f>(F21+F23+F25+F27+F29+F31+F33)*0.1</f>
        <v>14743.400000000001</v>
      </c>
    </row>
    <row r="37" spans="1:6" x14ac:dyDescent="0.2">
      <c r="B37" s="2" t="s">
        <v>3</v>
      </c>
      <c r="E37" s="5" t="s">
        <v>2</v>
      </c>
      <c r="F37" s="5">
        <f>SUM(F21:F35)</f>
        <v>162177.4</v>
      </c>
    </row>
    <row r="39" spans="1:6" x14ac:dyDescent="0.2">
      <c r="B39" s="2" t="s">
        <v>17</v>
      </c>
      <c r="D39" s="8">
        <v>0.22</v>
      </c>
      <c r="E39" s="5" t="s">
        <v>2</v>
      </c>
      <c r="F39" s="5">
        <f>D39*F37</f>
        <v>35679.027999999998</v>
      </c>
    </row>
    <row r="41" spans="1:6" x14ac:dyDescent="0.2">
      <c r="B41" s="2" t="s">
        <v>4</v>
      </c>
      <c r="E41" s="5" t="s">
        <v>2</v>
      </c>
      <c r="F41" s="5">
        <f>F37+F39</f>
        <v>197856.42799999999</v>
      </c>
    </row>
    <row r="44" spans="1:6" x14ac:dyDescent="0.2">
      <c r="A44" s="9" t="s">
        <v>19</v>
      </c>
      <c r="B44" s="9" t="s">
        <v>20</v>
      </c>
      <c r="C44" s="10" t="s">
        <v>21</v>
      </c>
      <c r="D44" s="11" t="s">
        <v>22</v>
      </c>
      <c r="E44" s="12" t="s">
        <v>23</v>
      </c>
      <c r="F44" s="12" t="s">
        <v>24</v>
      </c>
    </row>
    <row r="45" spans="1:6" x14ac:dyDescent="0.2">
      <c r="B45" s="6" t="s">
        <v>10</v>
      </c>
    </row>
    <row r="46" spans="1:6" s="14" customFormat="1" ht="51" x14ac:dyDescent="0.2">
      <c r="A46" s="13">
        <v>1</v>
      </c>
      <c r="B46" s="14" t="s">
        <v>39</v>
      </c>
      <c r="C46" s="15" t="s">
        <v>11</v>
      </c>
      <c r="D46" s="16">
        <v>1</v>
      </c>
      <c r="E46" s="17">
        <v>1000</v>
      </c>
      <c r="F46" s="17">
        <f>D46*E46</f>
        <v>1000</v>
      </c>
    </row>
    <row r="47" spans="1:6" s="14" customFormat="1" x14ac:dyDescent="0.2">
      <c r="A47" s="13"/>
      <c r="C47" s="15"/>
      <c r="D47" s="16"/>
      <c r="E47" s="17"/>
      <c r="F47" s="17"/>
    </row>
    <row r="48" spans="1:6" s="14" customFormat="1" ht="25.5" x14ac:dyDescent="0.2">
      <c r="A48" s="13">
        <v>2</v>
      </c>
      <c r="B48" s="14" t="s">
        <v>55</v>
      </c>
      <c r="C48" s="15" t="s">
        <v>5</v>
      </c>
      <c r="D48" s="16">
        <v>720</v>
      </c>
      <c r="E48" s="17">
        <v>0.8</v>
      </c>
      <c r="F48" s="17">
        <f t="shared" ref="F48:F50" si="0">D48*E48</f>
        <v>576</v>
      </c>
    </row>
    <row r="49" spans="1:6" s="14" customFormat="1" x14ac:dyDescent="0.2">
      <c r="A49" s="13"/>
      <c r="C49" s="15"/>
      <c r="D49" s="16"/>
      <c r="E49" s="17"/>
      <c r="F49" s="17"/>
    </row>
    <row r="50" spans="1:6" s="14" customFormat="1" ht="25.5" x14ac:dyDescent="0.2">
      <c r="A50" s="13">
        <v>3</v>
      </c>
      <c r="B50" s="14" t="s">
        <v>44</v>
      </c>
      <c r="C50" s="15" t="s">
        <v>6</v>
      </c>
      <c r="D50" s="16">
        <v>15</v>
      </c>
      <c r="E50" s="17">
        <v>25</v>
      </c>
      <c r="F50" s="17">
        <f t="shared" si="0"/>
        <v>375</v>
      </c>
    </row>
    <row r="51" spans="1:6" s="14" customFormat="1" x14ac:dyDescent="0.2">
      <c r="A51" s="13"/>
      <c r="C51" s="15"/>
      <c r="D51" s="16"/>
      <c r="E51" s="17"/>
      <c r="F51" s="17"/>
    </row>
    <row r="52" spans="1:6" s="14" customFormat="1" x14ac:dyDescent="0.2">
      <c r="A52" s="13">
        <v>4</v>
      </c>
      <c r="B52" s="14" t="s">
        <v>58</v>
      </c>
      <c r="C52" s="15" t="s">
        <v>0</v>
      </c>
      <c r="D52" s="16">
        <v>30</v>
      </c>
      <c r="E52" s="17">
        <v>10</v>
      </c>
      <c r="F52" s="17">
        <f t="shared" ref="F52" si="1">D52*E52</f>
        <v>300</v>
      </c>
    </row>
    <row r="53" spans="1:6" s="14" customFormat="1" x14ac:dyDescent="0.2">
      <c r="A53" s="13"/>
      <c r="C53" s="15"/>
      <c r="D53" s="16"/>
      <c r="E53" s="17"/>
      <c r="F53" s="17"/>
    </row>
    <row r="54" spans="1:6" s="14" customFormat="1" ht="25.5" x14ac:dyDescent="0.2">
      <c r="A54" s="13">
        <v>5</v>
      </c>
      <c r="B54" s="14" t="s">
        <v>59</v>
      </c>
      <c r="C54" s="15" t="s">
        <v>31</v>
      </c>
      <c r="D54" s="16">
        <v>18</v>
      </c>
      <c r="E54" s="17">
        <v>25</v>
      </c>
      <c r="F54" s="17">
        <f t="shared" ref="F54" si="2">D54*E54</f>
        <v>450</v>
      </c>
    </row>
    <row r="55" spans="1:6" x14ac:dyDescent="0.2">
      <c r="A55" s="1"/>
      <c r="B55" s="2" t="s">
        <v>12</v>
      </c>
      <c r="F55" s="5">
        <f>SUM(F46:F54)</f>
        <v>2701</v>
      </c>
    </row>
    <row r="56" spans="1:6" x14ac:dyDescent="0.2">
      <c r="A56" s="1"/>
    </row>
    <row r="57" spans="1:6" x14ac:dyDescent="0.2">
      <c r="A57" s="1"/>
    </row>
    <row r="58" spans="1:6" x14ac:dyDescent="0.2">
      <c r="A58" s="1"/>
      <c r="B58" s="6" t="s">
        <v>13</v>
      </c>
    </row>
    <row r="59" spans="1:6" s="14" customFormat="1" x14ac:dyDescent="0.2">
      <c r="A59" s="13">
        <v>1</v>
      </c>
      <c r="B59" s="14" t="s">
        <v>25</v>
      </c>
      <c r="C59" s="15" t="s">
        <v>5</v>
      </c>
      <c r="D59" s="16">
        <v>30</v>
      </c>
      <c r="E59" s="17">
        <v>3.5</v>
      </c>
      <c r="F59" s="17">
        <f>D59*E59</f>
        <v>105</v>
      </c>
    </row>
    <row r="60" spans="1:6" s="14" customFormat="1" x14ac:dyDescent="0.2">
      <c r="A60" s="13"/>
      <c r="C60" s="15"/>
      <c r="D60" s="16"/>
      <c r="E60" s="17"/>
      <c r="F60" s="17"/>
    </row>
    <row r="61" spans="1:6" s="14" customFormat="1" x14ac:dyDescent="0.2">
      <c r="A61" s="13">
        <v>2</v>
      </c>
      <c r="B61" s="14" t="s">
        <v>35</v>
      </c>
      <c r="C61" s="15" t="s">
        <v>0</v>
      </c>
      <c r="D61" s="16">
        <v>50</v>
      </c>
      <c r="E61" s="17">
        <v>2</v>
      </c>
      <c r="F61" s="17">
        <f t="shared" ref="F61" si="3">D61*E61</f>
        <v>100</v>
      </c>
    </row>
    <row r="62" spans="1:6" s="14" customFormat="1" x14ac:dyDescent="0.2">
      <c r="A62" s="13"/>
      <c r="C62" s="15"/>
      <c r="D62" s="16"/>
      <c r="E62" s="17"/>
      <c r="F62" s="17"/>
    </row>
    <row r="63" spans="1:6" s="14" customFormat="1" x14ac:dyDescent="0.2">
      <c r="A63" s="13">
        <v>3</v>
      </c>
      <c r="B63" s="13" t="s">
        <v>40</v>
      </c>
      <c r="C63" s="15" t="s">
        <v>0</v>
      </c>
      <c r="D63" s="16">
        <v>2600</v>
      </c>
      <c r="E63" s="17">
        <v>2.5</v>
      </c>
      <c r="F63" s="17">
        <f t="shared" ref="F63:F67" si="4">D63*E63</f>
        <v>6500</v>
      </c>
    </row>
    <row r="64" spans="1:6" s="14" customFormat="1" x14ac:dyDescent="0.2">
      <c r="A64" s="13"/>
      <c r="B64" s="13"/>
      <c r="C64" s="15"/>
      <c r="D64" s="16"/>
      <c r="E64" s="17"/>
      <c r="F64" s="17"/>
    </row>
    <row r="65" spans="1:6" s="14" customFormat="1" ht="25.5" x14ac:dyDescent="0.2">
      <c r="A65" s="13">
        <v>4</v>
      </c>
      <c r="B65" s="13" t="s">
        <v>56</v>
      </c>
      <c r="C65" s="15" t="s">
        <v>31</v>
      </c>
      <c r="D65" s="16">
        <v>24</v>
      </c>
      <c r="E65" s="17">
        <v>20</v>
      </c>
      <c r="F65" s="17">
        <f t="shared" si="4"/>
        <v>480</v>
      </c>
    </row>
    <row r="66" spans="1:6" s="14" customFormat="1" x14ac:dyDescent="0.2">
      <c r="A66" s="13"/>
      <c r="B66" s="13"/>
      <c r="C66" s="15"/>
      <c r="D66" s="16"/>
      <c r="E66" s="17"/>
      <c r="F66" s="17"/>
    </row>
    <row r="67" spans="1:6" s="14" customFormat="1" ht="25.5" x14ac:dyDescent="0.2">
      <c r="A67" s="13">
        <v>5</v>
      </c>
      <c r="B67" s="13" t="s">
        <v>74</v>
      </c>
      <c r="C67" s="15" t="s">
        <v>36</v>
      </c>
      <c r="D67" s="16">
        <v>3</v>
      </c>
      <c r="E67" s="17">
        <v>50</v>
      </c>
      <c r="F67" s="17">
        <f t="shared" si="4"/>
        <v>150</v>
      </c>
    </row>
    <row r="68" spans="1:6" s="14" customFormat="1" x14ac:dyDescent="0.2">
      <c r="A68" s="13"/>
      <c r="B68" s="13"/>
      <c r="C68" s="15"/>
      <c r="D68" s="16"/>
      <c r="E68" s="17"/>
      <c r="F68" s="17"/>
    </row>
    <row r="69" spans="1:6" s="14" customFormat="1" ht="25.5" x14ac:dyDescent="0.2">
      <c r="A69" s="13">
        <v>6</v>
      </c>
      <c r="B69" s="13" t="s">
        <v>64</v>
      </c>
      <c r="C69" s="15" t="s">
        <v>31</v>
      </c>
      <c r="D69" s="16">
        <v>21</v>
      </c>
      <c r="E69" s="17">
        <v>8</v>
      </c>
      <c r="F69" s="17">
        <f t="shared" ref="F69" si="5">D69*E69</f>
        <v>168</v>
      </c>
    </row>
    <row r="70" spans="1:6" s="14" customFormat="1" x14ac:dyDescent="0.2">
      <c r="A70" s="13"/>
      <c r="B70" s="13"/>
      <c r="C70" s="15"/>
      <c r="D70" s="16"/>
      <c r="E70" s="17"/>
      <c r="F70" s="17"/>
    </row>
    <row r="71" spans="1:6" s="14" customFormat="1" ht="25.5" x14ac:dyDescent="0.2">
      <c r="A71" s="13">
        <v>7</v>
      </c>
      <c r="B71" s="13" t="s">
        <v>80</v>
      </c>
      <c r="C71" s="15" t="s">
        <v>1</v>
      </c>
      <c r="D71" s="16">
        <v>2</v>
      </c>
      <c r="E71" s="17">
        <v>8</v>
      </c>
      <c r="F71" s="17">
        <f t="shared" ref="F71" si="6">D71*E71</f>
        <v>16</v>
      </c>
    </row>
    <row r="72" spans="1:6" x14ac:dyDescent="0.2">
      <c r="A72" s="1"/>
      <c r="B72" s="2" t="s">
        <v>15</v>
      </c>
      <c r="F72" s="5">
        <f>SUM(F59:F71)</f>
        <v>7519</v>
      </c>
    </row>
    <row r="73" spans="1:6" x14ac:dyDescent="0.2">
      <c r="A73" s="1"/>
    </row>
    <row r="74" spans="1:6" x14ac:dyDescent="0.2">
      <c r="A74" s="1"/>
    </row>
    <row r="75" spans="1:6" x14ac:dyDescent="0.2">
      <c r="A75" s="1"/>
      <c r="B75" s="6" t="s">
        <v>14</v>
      </c>
    </row>
    <row r="76" spans="1:6" s="14" customFormat="1" ht="38.25" x14ac:dyDescent="0.2">
      <c r="A76" s="13">
        <v>1</v>
      </c>
      <c r="B76" s="14" t="s">
        <v>57</v>
      </c>
      <c r="C76" s="15" t="s">
        <v>1</v>
      </c>
      <c r="D76" s="16">
        <v>370</v>
      </c>
      <c r="E76" s="17">
        <v>7</v>
      </c>
      <c r="F76" s="17">
        <f>D76*E76</f>
        <v>2590</v>
      </c>
    </row>
    <row r="77" spans="1:6" s="14" customFormat="1" x14ac:dyDescent="0.2">
      <c r="A77" s="13"/>
      <c r="C77" s="15"/>
      <c r="D77" s="16"/>
      <c r="E77" s="17"/>
      <c r="F77" s="17"/>
    </row>
    <row r="78" spans="1:6" s="14" customFormat="1" ht="51" x14ac:dyDescent="0.2">
      <c r="A78" s="13">
        <v>2</v>
      </c>
      <c r="B78" s="14" t="s">
        <v>42</v>
      </c>
      <c r="C78" s="15" t="s">
        <v>1</v>
      </c>
      <c r="D78" s="16">
        <v>66</v>
      </c>
      <c r="E78" s="17">
        <v>7</v>
      </c>
      <c r="F78" s="17">
        <f>D78*E78</f>
        <v>462</v>
      </c>
    </row>
    <row r="79" spans="1:6" s="14" customFormat="1" x14ac:dyDescent="0.2">
      <c r="A79" s="13"/>
      <c r="C79" s="15"/>
      <c r="D79" s="16"/>
      <c r="E79" s="17"/>
      <c r="F79" s="17"/>
    </row>
    <row r="80" spans="1:6" s="14" customFormat="1" ht="25.5" x14ac:dyDescent="0.2">
      <c r="A80" s="13">
        <v>3</v>
      </c>
      <c r="B80" s="14" t="s">
        <v>79</v>
      </c>
      <c r="C80" s="15" t="s">
        <v>1</v>
      </c>
      <c r="D80" s="16">
        <v>220</v>
      </c>
      <c r="E80" s="17">
        <v>6</v>
      </c>
      <c r="F80" s="17">
        <f t="shared" ref="F80:F84" si="7">D80*E80</f>
        <v>1320</v>
      </c>
    </row>
    <row r="81" spans="1:8" s="14" customFormat="1" x14ac:dyDescent="0.2">
      <c r="A81" s="13"/>
      <c r="C81" s="15"/>
      <c r="D81" s="16"/>
      <c r="E81" s="17"/>
      <c r="F81" s="17"/>
    </row>
    <row r="82" spans="1:8" s="14" customFormat="1" ht="25.5" x14ac:dyDescent="0.2">
      <c r="A82" s="13">
        <v>4</v>
      </c>
      <c r="B82" s="14" t="s">
        <v>70</v>
      </c>
      <c r="C82" s="15" t="s">
        <v>0</v>
      </c>
      <c r="D82" s="16">
        <v>1200</v>
      </c>
      <c r="E82" s="17">
        <v>1</v>
      </c>
      <c r="F82" s="17">
        <f t="shared" ref="F82" si="8">D82*E82</f>
        <v>1200</v>
      </c>
    </row>
    <row r="83" spans="1:8" s="14" customFormat="1" x14ac:dyDescent="0.2">
      <c r="A83" s="13"/>
      <c r="C83" s="15"/>
      <c r="D83" s="16"/>
      <c r="E83" s="17"/>
      <c r="F83" s="17"/>
    </row>
    <row r="84" spans="1:8" s="13" customFormat="1" ht="25.5" x14ac:dyDescent="0.2">
      <c r="A84" s="13">
        <v>5</v>
      </c>
      <c r="B84" s="13" t="s">
        <v>43</v>
      </c>
      <c r="C84" s="15" t="s">
        <v>0</v>
      </c>
      <c r="D84" s="16">
        <v>1000</v>
      </c>
      <c r="E84" s="17">
        <v>3</v>
      </c>
      <c r="F84" s="17">
        <f t="shared" si="7"/>
        <v>3000</v>
      </c>
      <c r="G84" s="18"/>
    </row>
    <row r="85" spans="1:8" x14ac:dyDescent="0.2">
      <c r="A85" s="1"/>
      <c r="B85" s="2" t="s">
        <v>16</v>
      </c>
      <c r="F85" s="5">
        <f>SUM(F76:F84)</f>
        <v>8572</v>
      </c>
    </row>
    <row r="86" spans="1:8" x14ac:dyDescent="0.2">
      <c r="A86" s="1"/>
    </row>
    <row r="87" spans="1:8" s="1" customFormat="1" x14ac:dyDescent="0.2">
      <c r="A87" s="13"/>
      <c r="B87" s="13"/>
      <c r="C87" s="19"/>
      <c r="D87" s="20"/>
      <c r="E87" s="18"/>
      <c r="F87" s="18"/>
      <c r="G87" s="18"/>
      <c r="H87" s="13"/>
    </row>
    <row r="88" spans="1:8" x14ac:dyDescent="0.2">
      <c r="A88" s="1"/>
      <c r="B88" s="6" t="s">
        <v>18</v>
      </c>
    </row>
    <row r="89" spans="1:8" s="1" customFormat="1" ht="51" x14ac:dyDescent="0.2">
      <c r="A89" s="13">
        <v>1</v>
      </c>
      <c r="B89" s="13" t="s">
        <v>86</v>
      </c>
      <c r="C89" s="15" t="s">
        <v>1</v>
      </c>
      <c r="D89" s="16">
        <v>366</v>
      </c>
      <c r="E89" s="17">
        <v>23</v>
      </c>
      <c r="F89" s="17">
        <f>D89*E89</f>
        <v>8418</v>
      </c>
      <c r="G89" s="18"/>
      <c r="H89" s="13"/>
    </row>
    <row r="90" spans="1:8" s="1" customFormat="1" x14ac:dyDescent="0.2">
      <c r="A90" s="13"/>
      <c r="B90" s="13"/>
      <c r="C90" s="19"/>
      <c r="D90" s="20"/>
      <c r="E90" s="18"/>
      <c r="F90" s="18"/>
      <c r="G90" s="18"/>
      <c r="H90" s="13"/>
    </row>
    <row r="91" spans="1:8" s="1" customFormat="1" ht="51" x14ac:dyDescent="0.2">
      <c r="A91" s="13">
        <v>2</v>
      </c>
      <c r="B91" s="14" t="s">
        <v>65</v>
      </c>
      <c r="C91" s="15" t="s">
        <v>1</v>
      </c>
      <c r="D91" s="16">
        <v>606</v>
      </c>
      <c r="E91" s="17">
        <v>26.5</v>
      </c>
      <c r="F91" s="17">
        <f>D91*E91</f>
        <v>16059</v>
      </c>
      <c r="G91" s="18"/>
      <c r="H91" s="13"/>
    </row>
    <row r="92" spans="1:8" s="1" customFormat="1" x14ac:dyDescent="0.2">
      <c r="B92" s="13"/>
      <c r="C92" s="19"/>
      <c r="D92" s="20"/>
      <c r="E92" s="18"/>
      <c r="F92" s="18"/>
      <c r="G92" s="18"/>
      <c r="H92" s="13"/>
    </row>
    <row r="93" spans="1:8" s="1" customFormat="1" x14ac:dyDescent="0.2">
      <c r="A93" s="13">
        <v>3</v>
      </c>
      <c r="B93" s="13" t="s">
        <v>41</v>
      </c>
      <c r="C93" s="19" t="s">
        <v>0</v>
      </c>
      <c r="D93" s="20">
        <v>2600</v>
      </c>
      <c r="E93" s="18">
        <v>2.5</v>
      </c>
      <c r="F93" s="18">
        <f>D93*E93</f>
        <v>6500</v>
      </c>
      <c r="G93" s="18"/>
      <c r="H93" s="13"/>
    </row>
    <row r="95" spans="1:8" s="14" customFormat="1" x14ac:dyDescent="0.2">
      <c r="A95" s="13">
        <v>4</v>
      </c>
      <c r="B95" s="14" t="s">
        <v>32</v>
      </c>
      <c r="C95" s="15" t="s">
        <v>31</v>
      </c>
      <c r="D95" s="16">
        <v>30</v>
      </c>
      <c r="E95" s="17">
        <v>2.5</v>
      </c>
      <c r="F95" s="17">
        <f t="shared" ref="F95:F99" si="9">D95*E95</f>
        <v>75</v>
      </c>
    </row>
    <row r="96" spans="1:8" s="14" customFormat="1" x14ac:dyDescent="0.2">
      <c r="A96" s="13"/>
      <c r="C96" s="15"/>
      <c r="D96" s="16"/>
      <c r="E96" s="17"/>
      <c r="F96" s="17"/>
    </row>
    <row r="97" spans="1:7" s="14" customFormat="1" ht="25.5" x14ac:dyDescent="0.2">
      <c r="A97" s="13">
        <v>5</v>
      </c>
      <c r="B97" s="14" t="s">
        <v>75</v>
      </c>
      <c r="C97" s="15" t="s">
        <v>0</v>
      </c>
      <c r="D97" s="16">
        <v>50</v>
      </c>
      <c r="E97" s="17">
        <v>2.5</v>
      </c>
      <c r="F97" s="17">
        <f t="shared" ref="F97" si="10">D97*E97</f>
        <v>125</v>
      </c>
    </row>
    <row r="98" spans="1:7" s="14" customFormat="1" x14ac:dyDescent="0.2">
      <c r="A98" s="13"/>
      <c r="C98" s="15"/>
      <c r="D98" s="16"/>
      <c r="E98" s="17"/>
      <c r="F98" s="17"/>
    </row>
    <row r="99" spans="1:7" s="14" customFormat="1" ht="25.5" x14ac:dyDescent="0.2">
      <c r="A99" s="13">
        <v>6</v>
      </c>
      <c r="B99" s="14" t="s">
        <v>71</v>
      </c>
      <c r="C99" s="3" t="s">
        <v>0</v>
      </c>
      <c r="D99" s="4">
        <v>3200</v>
      </c>
      <c r="E99" s="5">
        <v>11</v>
      </c>
      <c r="F99" s="17">
        <f t="shared" si="9"/>
        <v>35200</v>
      </c>
      <c r="G99" s="2"/>
    </row>
    <row r="100" spans="1:7" s="14" customFormat="1" x14ac:dyDescent="0.2">
      <c r="A100" s="13"/>
      <c r="C100" s="3"/>
      <c r="D100" s="4"/>
      <c r="E100" s="5"/>
      <c r="F100" s="17"/>
      <c r="G100" s="2"/>
    </row>
    <row r="101" spans="1:7" s="14" customFormat="1" ht="25.5" x14ac:dyDescent="0.2">
      <c r="A101" s="13">
        <v>7</v>
      </c>
      <c r="B101" s="14" t="s">
        <v>72</v>
      </c>
      <c r="C101" s="3" t="s">
        <v>0</v>
      </c>
      <c r="D101" s="4">
        <v>3250</v>
      </c>
      <c r="E101" s="5">
        <v>10.5</v>
      </c>
      <c r="F101" s="17">
        <f t="shared" ref="F101" si="11">D101*E101</f>
        <v>34125</v>
      </c>
      <c r="G101" s="2"/>
    </row>
    <row r="102" spans="1:7" s="14" customFormat="1" x14ac:dyDescent="0.2">
      <c r="A102" s="13"/>
      <c r="C102" s="3"/>
      <c r="D102" s="4"/>
      <c r="E102" s="5"/>
      <c r="F102" s="17"/>
      <c r="G102" s="2"/>
    </row>
    <row r="103" spans="1:7" s="14" customFormat="1" ht="38.25" x14ac:dyDescent="0.2">
      <c r="A103" s="13">
        <v>8</v>
      </c>
      <c r="B103" s="14" t="s">
        <v>73</v>
      </c>
      <c r="C103" s="3" t="s">
        <v>31</v>
      </c>
      <c r="D103" s="4">
        <v>120</v>
      </c>
      <c r="E103" s="5">
        <v>11</v>
      </c>
      <c r="F103" s="17">
        <f t="shared" ref="F103" si="12">D103*E103</f>
        <v>1320</v>
      </c>
      <c r="G103" s="2"/>
    </row>
    <row r="104" spans="1:7" s="14" customFormat="1" x14ac:dyDescent="0.2">
      <c r="A104" s="13"/>
      <c r="C104" s="3"/>
      <c r="D104" s="4"/>
      <c r="E104" s="5"/>
      <c r="F104" s="17"/>
      <c r="G104" s="2"/>
    </row>
    <row r="105" spans="1:7" s="14" customFormat="1" ht="38.25" x14ac:dyDescent="0.2">
      <c r="A105" s="13">
        <v>9</v>
      </c>
      <c r="B105" s="14" t="s">
        <v>77</v>
      </c>
      <c r="C105" s="3" t="s">
        <v>31</v>
      </c>
      <c r="D105" s="4">
        <v>100</v>
      </c>
      <c r="E105" s="5">
        <v>11</v>
      </c>
      <c r="F105" s="17">
        <f t="shared" ref="F105" si="13">D105*E105</f>
        <v>1100</v>
      </c>
      <c r="G105" s="2"/>
    </row>
    <row r="106" spans="1:7" s="14" customFormat="1" x14ac:dyDescent="0.2">
      <c r="A106" s="13"/>
      <c r="C106" s="3"/>
      <c r="D106" s="4"/>
      <c r="E106" s="5"/>
      <c r="F106" s="17"/>
      <c r="G106" s="2"/>
    </row>
    <row r="107" spans="1:7" s="14" customFormat="1" ht="25.5" x14ac:dyDescent="0.2">
      <c r="A107" s="1">
        <v>10</v>
      </c>
      <c r="B107" s="13" t="s">
        <v>53</v>
      </c>
      <c r="C107" s="3" t="s">
        <v>31</v>
      </c>
      <c r="D107" s="4">
        <v>770</v>
      </c>
      <c r="E107" s="5">
        <v>1.8</v>
      </c>
      <c r="F107" s="17">
        <f t="shared" ref="F107" si="14">D107*E107</f>
        <v>1386</v>
      </c>
      <c r="G107" s="2"/>
    </row>
    <row r="108" spans="1:7" s="14" customFormat="1" x14ac:dyDescent="0.2">
      <c r="A108" s="13"/>
      <c r="B108" s="2" t="s">
        <v>18</v>
      </c>
      <c r="C108" s="15"/>
      <c r="D108" s="16"/>
      <c r="E108" s="17"/>
      <c r="F108" s="17">
        <f>SUM(F89:F107)</f>
        <v>104308</v>
      </c>
    </row>
    <row r="109" spans="1:7" s="14" customFormat="1" x14ac:dyDescent="0.2">
      <c r="A109" s="13"/>
      <c r="C109" s="15"/>
      <c r="D109" s="16"/>
      <c r="E109" s="17"/>
      <c r="F109" s="17"/>
    </row>
    <row r="110" spans="1:7" x14ac:dyDescent="0.2">
      <c r="A110" s="1"/>
    </row>
    <row r="111" spans="1:7" x14ac:dyDescent="0.2">
      <c r="A111" s="1"/>
      <c r="B111" s="6" t="s">
        <v>33</v>
      </c>
    </row>
    <row r="112" spans="1:7" ht="38.25" x14ac:dyDescent="0.2">
      <c r="A112" s="1">
        <v>1</v>
      </c>
      <c r="B112" s="14" t="s">
        <v>66</v>
      </c>
      <c r="C112" s="3" t="s">
        <v>31</v>
      </c>
      <c r="D112" s="4">
        <v>96</v>
      </c>
      <c r="E112" s="5">
        <v>24</v>
      </c>
      <c r="F112" s="5">
        <f>D112*E112</f>
        <v>2304</v>
      </c>
    </row>
    <row r="113" spans="1:6" x14ac:dyDescent="0.2">
      <c r="A113" s="1"/>
      <c r="B113" s="14"/>
    </row>
    <row r="114" spans="1:6" ht="38.25" x14ac:dyDescent="0.2">
      <c r="A114" s="1">
        <v>2</v>
      </c>
      <c r="B114" s="14" t="s">
        <v>76</v>
      </c>
      <c r="C114" s="3" t="s">
        <v>31</v>
      </c>
      <c r="D114" s="4">
        <v>100</v>
      </c>
      <c r="E114" s="5">
        <v>11</v>
      </c>
      <c r="F114" s="5">
        <f>D114*E114</f>
        <v>1100</v>
      </c>
    </row>
    <row r="115" spans="1:6" x14ac:dyDescent="0.2">
      <c r="A115" s="1"/>
      <c r="B115" s="14"/>
    </row>
    <row r="116" spans="1:6" ht="38.25" x14ac:dyDescent="0.2">
      <c r="A116" s="1">
        <v>3</v>
      </c>
      <c r="B116" s="14" t="s">
        <v>47</v>
      </c>
      <c r="C116" s="3" t="s">
        <v>31</v>
      </c>
      <c r="D116" s="4">
        <v>28</v>
      </c>
      <c r="E116" s="5">
        <v>52</v>
      </c>
      <c r="F116" s="5">
        <f t="shared" ref="F116" si="15">D116*E116</f>
        <v>1456</v>
      </c>
    </row>
    <row r="117" spans="1:6" x14ac:dyDescent="0.2">
      <c r="A117" s="1"/>
      <c r="B117" s="14"/>
    </row>
    <row r="118" spans="1:6" ht="25.5" x14ac:dyDescent="0.2">
      <c r="A118" s="1">
        <v>4</v>
      </c>
      <c r="B118" s="14" t="s">
        <v>67</v>
      </c>
      <c r="C118" s="3" t="s">
        <v>36</v>
      </c>
      <c r="D118" s="4">
        <v>1</v>
      </c>
      <c r="E118" s="5">
        <v>350</v>
      </c>
      <c r="F118" s="5">
        <f t="shared" ref="F118" si="16">D118*E118</f>
        <v>350</v>
      </c>
    </row>
    <row r="119" spans="1:6" x14ac:dyDescent="0.2">
      <c r="A119" s="1"/>
      <c r="B119" s="14"/>
    </row>
    <row r="120" spans="1:6" ht="25.5" x14ac:dyDescent="0.2">
      <c r="A120" s="1">
        <v>5</v>
      </c>
      <c r="B120" s="14" t="s">
        <v>68</v>
      </c>
      <c r="C120" s="3" t="s">
        <v>36</v>
      </c>
      <c r="D120" s="4">
        <v>4</v>
      </c>
      <c r="E120" s="5">
        <v>250</v>
      </c>
      <c r="F120" s="5">
        <f t="shared" ref="F120" si="17">D120*E120</f>
        <v>1000</v>
      </c>
    </row>
    <row r="121" spans="1:6" x14ac:dyDescent="0.2">
      <c r="A121" s="1"/>
      <c r="B121" s="14"/>
    </row>
    <row r="122" spans="1:6" ht="38.25" x14ac:dyDescent="0.2">
      <c r="A122" s="1">
        <v>6</v>
      </c>
      <c r="B122" s="14" t="s">
        <v>60</v>
      </c>
      <c r="C122" s="3" t="s">
        <v>0</v>
      </c>
      <c r="D122" s="4">
        <v>12</v>
      </c>
      <c r="E122" s="5">
        <v>150</v>
      </c>
      <c r="F122" s="5">
        <f>D122*E122</f>
        <v>1800</v>
      </c>
    </row>
    <row r="123" spans="1:6" x14ac:dyDescent="0.2">
      <c r="A123" s="1"/>
      <c r="B123" s="14"/>
    </row>
    <row r="124" spans="1:6" ht="25.5" x14ac:dyDescent="0.2">
      <c r="A124" s="1">
        <v>7</v>
      </c>
      <c r="B124" s="14" t="s">
        <v>61</v>
      </c>
      <c r="C124" s="3" t="s">
        <v>31</v>
      </c>
      <c r="D124" s="4">
        <v>110</v>
      </c>
      <c r="E124" s="5">
        <v>4</v>
      </c>
      <c r="F124" s="5">
        <f t="shared" ref="F124" si="18">D124*E124</f>
        <v>440</v>
      </c>
    </row>
    <row r="125" spans="1:6" x14ac:dyDescent="0.2">
      <c r="A125" s="1"/>
      <c r="B125" s="2" t="s">
        <v>34</v>
      </c>
      <c r="F125" s="5">
        <f>SUM(F112:F124)</f>
        <v>8450</v>
      </c>
    </row>
    <row r="126" spans="1:6" x14ac:dyDescent="0.2">
      <c r="A126" s="1"/>
    </row>
    <row r="127" spans="1:6" x14ac:dyDescent="0.2">
      <c r="A127" s="1"/>
    </row>
    <row r="128" spans="1:6" x14ac:dyDescent="0.2">
      <c r="A128" s="1"/>
      <c r="B128" s="6" t="s">
        <v>45</v>
      </c>
    </row>
    <row r="129" spans="1:6" ht="51" x14ac:dyDescent="0.2">
      <c r="A129" s="1">
        <v>1</v>
      </c>
      <c r="B129" s="21" t="s">
        <v>63</v>
      </c>
      <c r="C129" s="4" t="s">
        <v>31</v>
      </c>
      <c r="D129" s="5">
        <v>120</v>
      </c>
      <c r="E129" s="4">
        <v>30</v>
      </c>
      <c r="F129" s="5">
        <f t="shared" ref="F129" si="19">D129*E129</f>
        <v>3600</v>
      </c>
    </row>
    <row r="130" spans="1:6" x14ac:dyDescent="0.2">
      <c r="A130" s="1"/>
      <c r="B130" s="21"/>
      <c r="C130" s="4"/>
      <c r="D130" s="5"/>
      <c r="E130" s="4"/>
    </row>
    <row r="131" spans="1:6" x14ac:dyDescent="0.2">
      <c r="A131" s="1">
        <v>2</v>
      </c>
      <c r="B131" s="21" t="s">
        <v>84</v>
      </c>
      <c r="C131" s="4" t="s">
        <v>0</v>
      </c>
      <c r="D131" s="5">
        <v>40</v>
      </c>
      <c r="E131" s="4">
        <v>10</v>
      </c>
      <c r="F131" s="5">
        <f t="shared" ref="F131:F137" si="20">D131*E131</f>
        <v>400</v>
      </c>
    </row>
    <row r="132" spans="1:6" x14ac:dyDescent="0.2">
      <c r="A132" s="1"/>
      <c r="B132" s="21"/>
      <c r="C132" s="4"/>
      <c r="D132" s="5"/>
      <c r="E132" s="4"/>
    </row>
    <row r="133" spans="1:6" ht="25.5" x14ac:dyDescent="0.2">
      <c r="A133" s="1">
        <v>3</v>
      </c>
      <c r="B133" s="21" t="s">
        <v>85</v>
      </c>
      <c r="C133" s="4" t="s">
        <v>0</v>
      </c>
      <c r="D133" s="5">
        <v>16</v>
      </c>
      <c r="E133" s="4">
        <v>30</v>
      </c>
      <c r="F133" s="5">
        <f t="shared" si="20"/>
        <v>480</v>
      </c>
    </row>
    <row r="134" spans="1:6" x14ac:dyDescent="0.2">
      <c r="A134" s="1"/>
      <c r="B134" s="21"/>
      <c r="C134" s="4"/>
      <c r="D134" s="5"/>
      <c r="E134" s="4"/>
    </row>
    <row r="135" spans="1:6" ht="25.5" x14ac:dyDescent="0.2">
      <c r="A135" s="1">
        <v>4</v>
      </c>
      <c r="B135" s="21" t="s">
        <v>82</v>
      </c>
      <c r="C135" s="4" t="s">
        <v>81</v>
      </c>
      <c r="D135" s="5">
        <v>250</v>
      </c>
      <c r="E135" s="4">
        <v>1.6</v>
      </c>
      <c r="F135" s="5">
        <f t="shared" si="20"/>
        <v>400</v>
      </c>
    </row>
    <row r="136" spans="1:6" x14ac:dyDescent="0.2">
      <c r="A136" s="1"/>
      <c r="B136" s="21"/>
      <c r="C136" s="4"/>
      <c r="D136" s="5"/>
      <c r="E136" s="4"/>
    </row>
    <row r="137" spans="1:6" ht="25.5" x14ac:dyDescent="0.2">
      <c r="A137" s="1">
        <v>5</v>
      </c>
      <c r="B137" s="21" t="s">
        <v>83</v>
      </c>
      <c r="C137" s="4" t="s">
        <v>1</v>
      </c>
      <c r="D137" s="5">
        <v>4</v>
      </c>
      <c r="E137" s="4">
        <v>135</v>
      </c>
      <c r="F137" s="5">
        <f t="shared" si="20"/>
        <v>540</v>
      </c>
    </row>
    <row r="138" spans="1:6" x14ac:dyDescent="0.2">
      <c r="A138" s="1"/>
      <c r="C138" s="4"/>
      <c r="D138" s="5"/>
      <c r="E138" s="4"/>
    </row>
    <row r="139" spans="1:6" ht="25.5" x14ac:dyDescent="0.2">
      <c r="A139" s="1">
        <v>6</v>
      </c>
      <c r="B139" s="13" t="s">
        <v>62</v>
      </c>
      <c r="C139" s="4" t="s">
        <v>1</v>
      </c>
      <c r="D139" s="5">
        <v>57</v>
      </c>
      <c r="E139" s="4">
        <v>150</v>
      </c>
      <c r="F139" s="5">
        <f t="shared" ref="F139" si="21">D139*E139</f>
        <v>8550</v>
      </c>
    </row>
    <row r="140" spans="1:6" x14ac:dyDescent="0.2">
      <c r="A140" s="1"/>
      <c r="B140" s="2" t="s">
        <v>46</v>
      </c>
      <c r="F140" s="5">
        <f>SUM(F129:F139)</f>
        <v>13970</v>
      </c>
    </row>
    <row r="141" spans="1:6" x14ac:dyDescent="0.2">
      <c r="A141" s="1"/>
    </row>
    <row r="142" spans="1:6" x14ac:dyDescent="0.2">
      <c r="A142" s="1"/>
    </row>
    <row r="143" spans="1:6" x14ac:dyDescent="0.2">
      <c r="A143" s="1"/>
    </row>
    <row r="144" spans="1:6" x14ac:dyDescent="0.2">
      <c r="A144" s="1"/>
    </row>
    <row r="145" spans="1:6" x14ac:dyDescent="0.2">
      <c r="A145" s="1"/>
      <c r="B145" s="6" t="s">
        <v>49</v>
      </c>
    </row>
    <row r="146" spans="1:6" ht="51" x14ac:dyDescent="0.2">
      <c r="A146" s="1">
        <v>1</v>
      </c>
      <c r="B146" s="13" t="s">
        <v>87</v>
      </c>
      <c r="C146" s="3" t="s">
        <v>0</v>
      </c>
      <c r="D146" s="4">
        <v>3</v>
      </c>
      <c r="E146" s="5">
        <v>18</v>
      </c>
      <c r="F146" s="5">
        <f>D146*E146</f>
        <v>54</v>
      </c>
    </row>
    <row r="147" spans="1:6" x14ac:dyDescent="0.2">
      <c r="A147" s="1"/>
      <c r="B147" s="13"/>
    </row>
    <row r="148" spans="1:6" ht="25.5" x14ac:dyDescent="0.2">
      <c r="A148" s="1">
        <v>2</v>
      </c>
      <c r="B148" s="14" t="s">
        <v>37</v>
      </c>
      <c r="C148" s="3" t="s">
        <v>36</v>
      </c>
      <c r="D148" s="4">
        <v>35</v>
      </c>
      <c r="E148" s="5">
        <v>20</v>
      </c>
      <c r="F148" s="5">
        <f t="shared" ref="F148" si="22">D148*E148</f>
        <v>700</v>
      </c>
    </row>
    <row r="149" spans="1:6" x14ac:dyDescent="0.2">
      <c r="A149" s="1"/>
      <c r="B149" s="14"/>
    </row>
    <row r="150" spans="1:6" ht="25.5" x14ac:dyDescent="0.2">
      <c r="A150" s="1">
        <v>3</v>
      </c>
      <c r="B150" s="14" t="s">
        <v>69</v>
      </c>
      <c r="C150" s="3" t="s">
        <v>31</v>
      </c>
      <c r="D150" s="4">
        <v>20</v>
      </c>
      <c r="E150" s="5">
        <v>40</v>
      </c>
      <c r="F150" s="5">
        <f>D150*E150</f>
        <v>800</v>
      </c>
    </row>
    <row r="151" spans="1:6" x14ac:dyDescent="0.2">
      <c r="A151" s="1"/>
      <c r="B151" s="14"/>
    </row>
    <row r="152" spans="1:6" ht="25.5" x14ac:dyDescent="0.2">
      <c r="A152" s="1">
        <v>4</v>
      </c>
      <c r="B152" s="13" t="s">
        <v>52</v>
      </c>
      <c r="C152" s="3" t="s">
        <v>36</v>
      </c>
      <c r="D152" s="4">
        <v>2</v>
      </c>
      <c r="E152" s="5">
        <v>180</v>
      </c>
      <c r="F152" s="5">
        <f>D152*E152</f>
        <v>360</v>
      </c>
    </row>
    <row r="153" spans="1:6" x14ac:dyDescent="0.2">
      <c r="B153" s="2" t="s">
        <v>51</v>
      </c>
      <c r="F153" s="5">
        <f>SUM(F146:F152)</f>
        <v>1914</v>
      </c>
    </row>
    <row r="157" spans="1:6" x14ac:dyDescent="0.2">
      <c r="B157" s="2" t="s">
        <v>29</v>
      </c>
    </row>
    <row r="158" spans="1:6" x14ac:dyDescent="0.2">
      <c r="B158" s="2" t="s">
        <v>30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Popis</vt:lpstr>
      <vt:lpstr>List2</vt:lpstr>
      <vt:lpstr>List3</vt:lpstr>
      <vt:lpstr>List4</vt:lpstr>
      <vt:lpstr>List5</vt:lpstr>
      <vt:lpstr>Popis!Tiskanje_naslovov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 DEL</dc:title>
  <dc:creator>Pino d.o.o.</dc:creator>
  <cp:lastModifiedBy>Franc Orešnik</cp:lastModifiedBy>
  <cp:lastPrinted>2026-07-22T08:27:39Z</cp:lastPrinted>
  <dcterms:created xsi:type="dcterms:W3CDTF">2005-10-27T05:42:28Z</dcterms:created>
  <dcterms:modified xsi:type="dcterms:W3CDTF">2026-07-24T06:44:21Z</dcterms:modified>
</cp:coreProperties>
</file>